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6170" windowHeight="6060" activeTab="8"/>
  </bookViews>
  <sheets>
    <sheet name="Biểu số 1" sheetId="4" r:id="rId1"/>
    <sheet name="Biểu TH" sheetId="9" state="hidden" r:id="rId2"/>
    <sheet name="Biểu  số 2a" sheetId="1" r:id="rId3"/>
    <sheet name="Biểu số 2b" sheetId="2" state="hidden" r:id="rId4"/>
    <sheet name="Biểu số 2c" sheetId="3" state="hidden" r:id="rId5"/>
    <sheet name="Biểu số 2d" sheetId="5" state="hidden" r:id="rId6"/>
    <sheet name="Biểu số 2d+1" sheetId="7" r:id="rId7"/>
    <sheet name="Biểu số 2d+2" sheetId="8" r:id="rId8"/>
    <sheet name="Biểu số 3" sheetId="6" r:id="rId9"/>
  </sheets>
  <definedNames>
    <definedName name="_xlnm.Print_Area" localSheetId="0">'Biểu số 1'!$A$1:$AM$13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3" i="4" l="1"/>
  <c r="A3" i="6" s="1"/>
  <c r="H24" i="8" l="1"/>
  <c r="F18" i="8" l="1"/>
  <c r="A3" i="7" l="1"/>
  <c r="H22" i="8"/>
  <c r="L19" i="7" l="1"/>
  <c r="V60" i="7" l="1"/>
  <c r="V59" i="7" s="1"/>
  <c r="V58" i="7"/>
  <c r="V57" i="7"/>
  <c r="V55" i="7"/>
  <c r="V52" i="7"/>
  <c r="V51" i="7"/>
  <c r="V50" i="7"/>
  <c r="V49" i="7"/>
  <c r="V48" i="7"/>
  <c r="V47" i="7"/>
  <c r="V46" i="7"/>
  <c r="V44" i="7"/>
  <c r="V43" i="7"/>
  <c r="V42" i="7"/>
  <c r="V40" i="7"/>
  <c r="V39" i="7"/>
  <c r="V38" i="7"/>
  <c r="V37" i="7"/>
  <c r="V36" i="7"/>
  <c r="V35" i="7"/>
  <c r="V34" i="7"/>
  <c r="V33" i="7"/>
  <c r="V31" i="7"/>
  <c r="V30" i="7"/>
  <c r="V29" i="7"/>
  <c r="V28" i="7"/>
  <c r="V27" i="7"/>
  <c r="V26" i="7"/>
  <c r="V25" i="7"/>
  <c r="V21" i="7"/>
  <c r="V19" i="7"/>
  <c r="V14" i="7"/>
  <c r="V15" i="7"/>
  <c r="V16" i="7"/>
  <c r="V17" i="7"/>
  <c r="V13" i="7"/>
  <c r="K13" i="8" l="1"/>
  <c r="G127" i="8"/>
  <c r="L127" i="8" s="1"/>
  <c r="Q127" i="8" s="1"/>
  <c r="F127" i="8"/>
  <c r="K127" i="8" s="1"/>
  <c r="P127" i="8" s="1"/>
  <c r="L120" i="8"/>
  <c r="Q120" i="8" s="1"/>
  <c r="F120" i="8"/>
  <c r="K120" i="8" s="1"/>
  <c r="P120" i="8" s="1"/>
  <c r="L90" i="8"/>
  <c r="Q90" i="8" s="1"/>
  <c r="K90" i="8"/>
  <c r="P90" i="8" s="1"/>
  <c r="G89" i="8"/>
  <c r="L89" i="8" s="1"/>
  <c r="Q89" i="8" s="1"/>
  <c r="F89" i="8"/>
  <c r="K89" i="8" s="1"/>
  <c r="P89" i="8" s="1"/>
  <c r="G87" i="8"/>
  <c r="L87" i="8" s="1"/>
  <c r="Q87" i="8" s="1"/>
  <c r="F87" i="8"/>
  <c r="K87" i="8" s="1"/>
  <c r="P87" i="8" s="1"/>
  <c r="G86" i="8"/>
  <c r="L86" i="8" s="1"/>
  <c r="Q86" i="8" s="1"/>
  <c r="F86" i="8"/>
  <c r="K86" i="8" s="1"/>
  <c r="P86" i="8" s="1"/>
  <c r="Q80" i="8"/>
  <c r="P80" i="8"/>
  <c r="G33" i="8"/>
  <c r="L33" i="8" s="1"/>
  <c r="Q33" i="8" s="1"/>
  <c r="F33" i="8"/>
  <c r="K33" i="8" s="1"/>
  <c r="P33" i="8" s="1"/>
  <c r="L32" i="8"/>
  <c r="Q32" i="8" s="1"/>
  <c r="K32" i="8"/>
  <c r="P32" i="8" s="1"/>
  <c r="G31" i="8"/>
  <c r="L31" i="8" s="1"/>
  <c r="Q31" i="8" s="1"/>
  <c r="F31" i="8"/>
  <c r="K31" i="8" s="1"/>
  <c r="P31" i="8" s="1"/>
  <c r="L30" i="8"/>
  <c r="Q30" i="8" s="1"/>
  <c r="K30" i="8"/>
  <c r="P30" i="8" s="1"/>
  <c r="G29" i="8" l="1"/>
  <c r="L29" i="8" s="1"/>
  <c r="Q29" i="8" s="1"/>
  <c r="F29" i="8"/>
  <c r="K29" i="8" s="1"/>
  <c r="P29" i="8" s="1"/>
  <c r="L26" i="8"/>
  <c r="Q26" i="8" s="1"/>
  <c r="K26" i="8"/>
  <c r="P26" i="8" s="1"/>
  <c r="L25" i="8" l="1"/>
  <c r="Q25" i="8" s="1"/>
  <c r="F25" i="8"/>
  <c r="K25" i="8" s="1"/>
  <c r="P25" i="8" s="1"/>
  <c r="G19" i="8"/>
  <c r="L19" i="8" s="1"/>
  <c r="Q19" i="8" s="1"/>
  <c r="F19" i="8"/>
  <c r="K19" i="8" s="1"/>
  <c r="P19" i="8" s="1"/>
  <c r="K57" i="7" l="1"/>
  <c r="O57" i="7" s="1"/>
  <c r="S57" i="7" s="1"/>
  <c r="J57" i="7"/>
  <c r="N57" i="7" s="1"/>
  <c r="R57" i="7" s="1"/>
  <c r="O49" i="7"/>
  <c r="S49" i="7" s="1"/>
  <c r="N49" i="7"/>
  <c r="R49" i="7" s="1"/>
  <c r="O48" i="7"/>
  <c r="S48" i="7" s="1"/>
  <c r="J48" i="7"/>
  <c r="N48" i="7" s="1"/>
  <c r="R48" i="7" s="1"/>
  <c r="O46" i="7"/>
  <c r="S46" i="7" s="1"/>
  <c r="G125" i="8" l="1"/>
  <c r="L125" i="8" s="1"/>
  <c r="Q125" i="8" s="1"/>
  <c r="F125" i="8"/>
  <c r="K125" i="8" s="1"/>
  <c r="P125" i="8" s="1"/>
  <c r="L124" i="8"/>
  <c r="Q124" i="8" s="1"/>
  <c r="F124" i="8"/>
  <c r="K124" i="8" s="1"/>
  <c r="P124" i="8" s="1"/>
  <c r="G123" i="8"/>
  <c r="L123" i="8" s="1"/>
  <c r="Q123" i="8" s="1"/>
  <c r="F123" i="8"/>
  <c r="K123" i="8" s="1"/>
  <c r="P123" i="8" s="1"/>
  <c r="G122" i="8"/>
  <c r="L122" i="8" s="1"/>
  <c r="Q122" i="8" s="1"/>
  <c r="F122" i="8"/>
  <c r="K122" i="8" s="1"/>
  <c r="P122" i="8" s="1"/>
  <c r="L121" i="8"/>
  <c r="Q121" i="8" s="1"/>
  <c r="F121" i="8"/>
  <c r="K121" i="8" s="1"/>
  <c r="P121" i="8" s="1"/>
  <c r="L116" i="8" l="1"/>
  <c r="Q116" i="8" s="1"/>
  <c r="F116" i="8"/>
  <c r="K116" i="8" s="1"/>
  <c r="P116" i="8" s="1"/>
  <c r="G112" i="8" l="1"/>
  <c r="L112" i="8" s="1"/>
  <c r="Q112" i="8" s="1"/>
  <c r="G111" i="8"/>
  <c r="L111" i="8" s="1"/>
  <c r="Q111" i="8" s="1"/>
  <c r="G110" i="8"/>
  <c r="L110" i="8" s="1"/>
  <c r="Q110" i="8" s="1"/>
  <c r="G109" i="8"/>
  <c r="L109" i="8" s="1"/>
  <c r="Q109" i="8" s="1"/>
  <c r="G108" i="8"/>
  <c r="L108" i="8" s="1"/>
  <c r="Q108" i="8" s="1"/>
  <c r="G107" i="8"/>
  <c r="L107" i="8" s="1"/>
  <c r="Q107" i="8" s="1"/>
  <c r="F112" i="8"/>
  <c r="K112" i="8" s="1"/>
  <c r="P112" i="8" s="1"/>
  <c r="F111" i="8"/>
  <c r="K111" i="8" s="1"/>
  <c r="P111" i="8" s="1"/>
  <c r="F110" i="8"/>
  <c r="K110" i="8" s="1"/>
  <c r="P110" i="8" s="1"/>
  <c r="F109" i="8"/>
  <c r="K109" i="8" s="1"/>
  <c r="P109" i="8" s="1"/>
  <c r="F108" i="8"/>
  <c r="K108" i="8" s="1"/>
  <c r="P108" i="8" s="1"/>
  <c r="F107" i="8"/>
  <c r="K107" i="8" s="1"/>
  <c r="P107" i="8" s="1"/>
  <c r="L104" i="8"/>
  <c r="Q104" i="8" s="1"/>
  <c r="K104" i="8"/>
  <c r="P104" i="8" s="1"/>
  <c r="L105" i="8"/>
  <c r="Q105" i="8" s="1"/>
  <c r="K105" i="8"/>
  <c r="P105" i="8" s="1"/>
  <c r="L103" i="8"/>
  <c r="Q103" i="8" s="1"/>
  <c r="K103" i="8"/>
  <c r="P103" i="8" s="1"/>
  <c r="L102" i="8"/>
  <c r="Q102" i="8" s="1"/>
  <c r="K102" i="8"/>
  <c r="P102" i="8" s="1"/>
  <c r="L101" i="8"/>
  <c r="Q101" i="8" s="1"/>
  <c r="K101" i="8"/>
  <c r="P101" i="8" s="1"/>
  <c r="L100" i="8"/>
  <c r="Q100" i="8" s="1"/>
  <c r="K100" i="8"/>
  <c r="P100" i="8" s="1"/>
  <c r="L99" i="8"/>
  <c r="Q99" i="8" s="1"/>
  <c r="K99" i="8"/>
  <c r="P99" i="8" s="1"/>
  <c r="L98" i="8"/>
  <c r="Q98" i="8" s="1"/>
  <c r="K98" i="8"/>
  <c r="P98" i="8" s="1"/>
  <c r="L97" i="8"/>
  <c r="Q97" i="8" s="1"/>
  <c r="K97" i="8"/>
  <c r="P97" i="8" s="1"/>
  <c r="L96" i="8"/>
  <c r="Q96" i="8" s="1"/>
  <c r="K96" i="8"/>
  <c r="P96" i="8" s="1"/>
  <c r="L95" i="8"/>
  <c r="Q95" i="8" s="1"/>
  <c r="K95" i="8"/>
  <c r="P95" i="8" s="1"/>
  <c r="L94" i="8"/>
  <c r="Q94" i="8" s="1"/>
  <c r="L93" i="8"/>
  <c r="Q93" i="8" s="1"/>
  <c r="K94" i="8"/>
  <c r="P94" i="8" s="1"/>
  <c r="K93" i="8"/>
  <c r="P93" i="8" s="1"/>
  <c r="G83" i="8"/>
  <c r="L83" i="8" s="1"/>
  <c r="Q83" i="8" s="1"/>
  <c r="F83" i="8"/>
  <c r="K83" i="8" s="1"/>
  <c r="P83" i="8" s="1"/>
  <c r="G82" i="8"/>
  <c r="L82" i="8" s="1"/>
  <c r="Q82" i="8" s="1"/>
  <c r="F82" i="8"/>
  <c r="K82" i="8" s="1"/>
  <c r="P82" i="8" s="1"/>
  <c r="G81" i="8"/>
  <c r="L81" i="8" s="1"/>
  <c r="Q81" i="8" s="1"/>
  <c r="F81" i="8"/>
  <c r="K81" i="8" s="1"/>
  <c r="P81" i="8" s="1"/>
  <c r="G79" i="8"/>
  <c r="L79" i="8" s="1"/>
  <c r="Q79" i="8" s="1"/>
  <c r="F79" i="8"/>
  <c r="K79" i="8" s="1"/>
  <c r="P79" i="8" s="1"/>
  <c r="G78" i="8"/>
  <c r="L78" i="8" s="1"/>
  <c r="Q78" i="8" s="1"/>
  <c r="F78" i="8"/>
  <c r="K78" i="8" s="1"/>
  <c r="P78" i="8" s="1"/>
  <c r="G76" i="8"/>
  <c r="L76" i="8" s="1"/>
  <c r="Q76" i="8" s="1"/>
  <c r="F76" i="8"/>
  <c r="K76" i="8" s="1"/>
  <c r="P76" i="8" s="1"/>
  <c r="G75" i="8"/>
  <c r="L75" i="8" s="1"/>
  <c r="Q75" i="8" s="1"/>
  <c r="F75" i="8"/>
  <c r="K75" i="8" s="1"/>
  <c r="P75" i="8" s="1"/>
  <c r="G74" i="8"/>
  <c r="L74" i="8" s="1"/>
  <c r="Q74" i="8" s="1"/>
  <c r="F74" i="8"/>
  <c r="K74" i="8" s="1"/>
  <c r="P74" i="8" s="1"/>
  <c r="G73" i="8"/>
  <c r="L73" i="8" s="1"/>
  <c r="Q73" i="8" s="1"/>
  <c r="F73" i="8"/>
  <c r="K73" i="8" s="1"/>
  <c r="P73" i="8" s="1"/>
  <c r="G72" i="8"/>
  <c r="L72" i="8" s="1"/>
  <c r="Q72" i="8" s="1"/>
  <c r="F72" i="8"/>
  <c r="K72" i="8" s="1"/>
  <c r="P72" i="8" s="1"/>
  <c r="G71" i="8"/>
  <c r="L71" i="8" s="1"/>
  <c r="Q71" i="8" s="1"/>
  <c r="F71" i="8"/>
  <c r="K71" i="8" s="1"/>
  <c r="P71" i="8" s="1"/>
  <c r="G70" i="8"/>
  <c r="L70" i="8" s="1"/>
  <c r="Q70" i="8" s="1"/>
  <c r="F70" i="8"/>
  <c r="K70" i="8" s="1"/>
  <c r="P70" i="8" s="1"/>
  <c r="G69" i="8"/>
  <c r="L69" i="8" s="1"/>
  <c r="Q69" i="8" s="1"/>
  <c r="F69" i="8"/>
  <c r="K69" i="8" s="1"/>
  <c r="P69" i="8" s="1"/>
  <c r="G68" i="8" l="1"/>
  <c r="L68" i="8" s="1"/>
  <c r="Q68" i="8" s="1"/>
  <c r="F68" i="8"/>
  <c r="K68" i="8" s="1"/>
  <c r="P68" i="8" s="1"/>
  <c r="G67" i="8"/>
  <c r="L67" i="8" s="1"/>
  <c r="Q67" i="8" s="1"/>
  <c r="F67" i="8"/>
  <c r="K67" i="8" s="1"/>
  <c r="P67" i="8" s="1"/>
  <c r="G65" i="8"/>
  <c r="L65" i="8" s="1"/>
  <c r="Q65" i="8" s="1"/>
  <c r="F65" i="8"/>
  <c r="K65" i="8" s="1"/>
  <c r="P65" i="8" s="1"/>
  <c r="L53" i="8"/>
  <c r="Q53" i="8" s="1"/>
  <c r="F53" i="8"/>
  <c r="K53" i="8" s="1"/>
  <c r="P53" i="8" s="1"/>
  <c r="L52" i="8"/>
  <c r="Q52" i="8" s="1"/>
  <c r="F52" i="8"/>
  <c r="K52" i="8" s="1"/>
  <c r="P52" i="8" s="1"/>
  <c r="L20" i="8"/>
  <c r="Q20" i="8" s="1"/>
  <c r="F20" i="8"/>
  <c r="K20" i="8" s="1"/>
  <c r="P20" i="8" s="1"/>
  <c r="K18" i="8"/>
  <c r="P18" i="8" s="1"/>
  <c r="G18" i="8"/>
  <c r="L18" i="8" s="1"/>
  <c r="Q18" i="8" s="1"/>
  <c r="K58" i="7"/>
  <c r="O58" i="7" s="1"/>
  <c r="S58" i="7" s="1"/>
  <c r="J58" i="7"/>
  <c r="N58" i="7" s="1"/>
  <c r="R58" i="7" s="1"/>
  <c r="R55" i="7" l="1"/>
  <c r="O52" i="7"/>
  <c r="K51" i="7" l="1"/>
  <c r="O51" i="7" s="1"/>
  <c r="J51" i="7"/>
  <c r="N51" i="7" s="1"/>
  <c r="J46" i="7"/>
  <c r="N46" i="7" s="1"/>
  <c r="R46" i="7" s="1"/>
  <c r="O47" i="7"/>
  <c r="S47" i="7" s="1"/>
  <c r="J47" i="7"/>
  <c r="N47" i="7" s="1"/>
  <c r="R47" i="7" s="1"/>
  <c r="S52" i="7" l="1"/>
  <c r="J52" i="7"/>
  <c r="N52" i="7" s="1"/>
  <c r="R52" i="7" s="1"/>
  <c r="S51" i="7"/>
  <c r="R51" i="7"/>
  <c r="R42" i="7"/>
  <c r="N44" i="7"/>
  <c r="R44" i="7" s="1"/>
  <c r="N43" i="7"/>
  <c r="R43" i="7" s="1"/>
  <c r="N42" i="7"/>
  <c r="N34" i="7"/>
  <c r="R34" i="7" s="1"/>
  <c r="N35" i="7"/>
  <c r="R35" i="7" s="1"/>
  <c r="N36" i="7"/>
  <c r="R36" i="7" s="1"/>
  <c r="N37" i="7"/>
  <c r="R37" i="7" s="1"/>
  <c r="N38" i="7"/>
  <c r="R38" i="7" s="1"/>
  <c r="N39" i="7"/>
  <c r="R39" i="7" s="1"/>
  <c r="N40" i="7"/>
  <c r="R40" i="7" s="1"/>
  <c r="N33" i="7"/>
  <c r="R33" i="7" s="1"/>
  <c r="R26" i="7"/>
  <c r="N26" i="7"/>
  <c r="N27" i="7"/>
  <c r="R27" i="7" s="1"/>
  <c r="N28" i="7"/>
  <c r="R28" i="7" s="1"/>
  <c r="N29" i="7"/>
  <c r="R29" i="7" s="1"/>
  <c r="N30" i="7"/>
  <c r="R30" i="7" s="1"/>
  <c r="N31" i="7"/>
  <c r="R31" i="7" s="1"/>
  <c r="N25" i="7"/>
  <c r="R25" i="7" s="1"/>
  <c r="O21" i="7"/>
  <c r="S21" i="7" s="1"/>
  <c r="N21" i="7"/>
  <c r="R21" i="7" s="1"/>
  <c r="M89" i="8"/>
  <c r="P17" i="7" l="1"/>
  <c r="P16" i="7"/>
  <c r="P15" i="7"/>
  <c r="P14" i="7"/>
  <c r="P13" i="7"/>
  <c r="P31" i="7"/>
  <c r="P30" i="7"/>
  <c r="P29" i="7"/>
  <c r="P28" i="7"/>
  <c r="P27" i="7"/>
  <c r="P26" i="7"/>
  <c r="P25" i="7"/>
  <c r="P40" i="7"/>
  <c r="P39" i="7"/>
  <c r="P38" i="7"/>
  <c r="P37" i="7"/>
  <c r="P36" i="7"/>
  <c r="P35" i="7"/>
  <c r="P34" i="7"/>
  <c r="P33" i="7"/>
  <c r="P57" i="7"/>
  <c r="P43" i="7"/>
  <c r="P44" i="7"/>
  <c r="P42" i="7"/>
  <c r="L15" i="8"/>
  <c r="Q15" i="8" s="1"/>
  <c r="K15" i="8"/>
  <c r="P15" i="8" s="1"/>
  <c r="L14" i="8"/>
  <c r="Q14" i="8" s="1"/>
  <c r="K14" i="8"/>
  <c r="P14" i="8" s="1"/>
  <c r="P13" i="8"/>
  <c r="L13" i="8"/>
  <c r="Q13" i="8" s="1"/>
  <c r="L11" i="8" l="1"/>
  <c r="Q11" i="8" s="1"/>
  <c r="K11" i="8"/>
  <c r="P11" i="8" s="1"/>
  <c r="F119" i="8"/>
  <c r="K119" i="8" s="1"/>
  <c r="P119" i="8" s="1"/>
  <c r="G119" i="8"/>
  <c r="L119" i="8" s="1"/>
  <c r="Q119" i="8" s="1"/>
  <c r="Q118" i="8"/>
  <c r="P118" i="8"/>
  <c r="G66" i="8" l="1"/>
  <c r="L66" i="8" s="1"/>
  <c r="Q66" i="8" s="1"/>
  <c r="F66" i="8"/>
  <c r="K66" i="8" s="1"/>
  <c r="P66" i="8" s="1"/>
  <c r="L64" i="8"/>
  <c r="Q64" i="8" s="1"/>
  <c r="K64" i="8"/>
  <c r="P64" i="8" s="1"/>
  <c r="G62" i="8"/>
  <c r="L62" i="8" s="1"/>
  <c r="Q62" i="8" s="1"/>
  <c r="F62" i="8"/>
  <c r="K62" i="8" s="1"/>
  <c r="P62" i="8" s="1"/>
  <c r="G61" i="8"/>
  <c r="L61" i="8" s="1"/>
  <c r="Q61" i="8" s="1"/>
  <c r="F61" i="8"/>
  <c r="K61" i="8" s="1"/>
  <c r="P61" i="8" s="1"/>
  <c r="G59" i="8"/>
  <c r="L59" i="8" s="1"/>
  <c r="F59" i="8"/>
  <c r="K59" i="8" s="1"/>
  <c r="L41" i="8"/>
  <c r="Q41" i="8" s="1"/>
  <c r="K41" i="8"/>
  <c r="P41" i="8" s="1"/>
  <c r="G46" i="8"/>
  <c r="L46" i="8" s="1"/>
  <c r="F46" i="8"/>
  <c r="K46" i="8" s="1"/>
  <c r="G45" i="8"/>
  <c r="L45" i="8" s="1"/>
  <c r="F45" i="8"/>
  <c r="K45" i="8" s="1"/>
  <c r="Q28" i="8"/>
  <c r="P28" i="8"/>
  <c r="G27" i="8"/>
  <c r="L27" i="8" s="1"/>
  <c r="Q27" i="8" s="1"/>
  <c r="F27" i="8"/>
  <c r="K27" i="8" s="1"/>
  <c r="P27" i="8" s="1"/>
  <c r="G24" i="8" l="1"/>
  <c r="L24" i="8" s="1"/>
  <c r="Q24" i="8" s="1"/>
  <c r="F24" i="8"/>
  <c r="K24" i="8" s="1"/>
  <c r="P24" i="8" s="1"/>
  <c r="G23" i="8"/>
  <c r="L23" i="8" s="1"/>
  <c r="Q23" i="8" s="1"/>
  <c r="F23" i="8"/>
  <c r="K23" i="8" s="1"/>
  <c r="P23" i="8" s="1"/>
  <c r="Q22" i="8"/>
  <c r="P22" i="8"/>
  <c r="P21" i="8"/>
  <c r="Q21" i="8"/>
  <c r="K50" i="7"/>
  <c r="O50" i="7" s="1"/>
  <c r="S50" i="7" s="1"/>
  <c r="J50" i="7"/>
  <c r="N50" i="7" s="1"/>
  <c r="R50" i="7" s="1"/>
  <c r="N19" i="7"/>
  <c r="R19" i="7" s="1"/>
  <c r="O19" i="7"/>
  <c r="S19" i="7" s="1"/>
  <c r="K19" i="7"/>
  <c r="F11" i="4" l="1"/>
  <c r="G11" i="4"/>
  <c r="I11" i="4"/>
  <c r="N11" i="4"/>
  <c r="O11" i="4"/>
  <c r="Q11" i="4"/>
  <c r="V11" i="4"/>
  <c r="W11" i="4"/>
  <c r="Y11" i="4"/>
  <c r="AD11" i="4"/>
  <c r="AE11" i="4"/>
  <c r="AG11" i="4"/>
  <c r="D115" i="8" l="1"/>
  <c r="E115" i="8"/>
  <c r="F115" i="8"/>
  <c r="G115" i="8"/>
  <c r="I115" i="8"/>
  <c r="J115" i="8"/>
  <c r="L115" i="8"/>
  <c r="N115" i="8"/>
  <c r="O115" i="8"/>
  <c r="P115" i="8"/>
  <c r="Q115" i="8"/>
  <c r="T115" i="8"/>
  <c r="C115" i="8"/>
  <c r="E147" i="8" l="1"/>
  <c r="D9" i="9"/>
  <c r="J18" i="1" l="1"/>
  <c r="J17" i="1"/>
  <c r="J15" i="1"/>
  <c r="J14" i="1"/>
  <c r="U60" i="7"/>
  <c r="T60" i="7" s="1"/>
  <c r="U58" i="7"/>
  <c r="T58" i="7" s="1"/>
  <c r="U57" i="7"/>
  <c r="T57" i="7" s="1"/>
  <c r="U55" i="7"/>
  <c r="T55" i="7" s="1"/>
  <c r="U52" i="7"/>
  <c r="T52" i="7" s="1"/>
  <c r="U51" i="7"/>
  <c r="T51" i="7" s="1"/>
  <c r="U50" i="7"/>
  <c r="T50" i="7" s="1"/>
  <c r="U49" i="7"/>
  <c r="T49" i="7" s="1"/>
  <c r="U48" i="7"/>
  <c r="T48" i="7" s="1"/>
  <c r="U47" i="7"/>
  <c r="T47" i="7" s="1"/>
  <c r="U46" i="7"/>
  <c r="T46" i="7" s="1"/>
  <c r="U44" i="7"/>
  <c r="T44" i="7" s="1"/>
  <c r="U43" i="7"/>
  <c r="T43" i="7" s="1"/>
  <c r="U42" i="7"/>
  <c r="T42" i="7" s="1"/>
  <c r="U40" i="7"/>
  <c r="T40" i="7" s="1"/>
  <c r="U39" i="7"/>
  <c r="T39" i="7" s="1"/>
  <c r="U38" i="7"/>
  <c r="T38" i="7" s="1"/>
  <c r="U37" i="7"/>
  <c r="T37" i="7" s="1"/>
  <c r="U36" i="7"/>
  <c r="T36" i="7" s="1"/>
  <c r="U35" i="7"/>
  <c r="T35" i="7" s="1"/>
  <c r="U34" i="7"/>
  <c r="T34" i="7" s="1"/>
  <c r="U33" i="7"/>
  <c r="T33" i="7" s="1"/>
  <c r="U31" i="7"/>
  <c r="T31" i="7" s="1"/>
  <c r="U30" i="7"/>
  <c r="T30" i="7" s="1"/>
  <c r="U29" i="7"/>
  <c r="T29" i="7" s="1"/>
  <c r="U28" i="7"/>
  <c r="T28" i="7" s="1"/>
  <c r="U27" i="7"/>
  <c r="T27" i="7" s="1"/>
  <c r="U26" i="7"/>
  <c r="T26" i="7" s="1"/>
  <c r="U25" i="7"/>
  <c r="T25" i="7" s="1"/>
  <c r="U21" i="7"/>
  <c r="T21" i="7"/>
  <c r="U19" i="7"/>
  <c r="T19" i="7" s="1"/>
  <c r="U14" i="7"/>
  <c r="T14" i="7" s="1"/>
  <c r="U15" i="7"/>
  <c r="T15" i="7" s="1"/>
  <c r="U16" i="7"/>
  <c r="T16" i="7" s="1"/>
  <c r="U17" i="7"/>
  <c r="T17" i="7" s="1"/>
  <c r="U13" i="7"/>
  <c r="T13" i="7" s="1"/>
  <c r="N60" i="7"/>
  <c r="R60" i="7" s="1"/>
  <c r="N14" i="7"/>
  <c r="R14" i="7" s="1"/>
  <c r="N15" i="7"/>
  <c r="R15" i="7" s="1"/>
  <c r="N16" i="7"/>
  <c r="R16" i="7" s="1"/>
  <c r="N17" i="7"/>
  <c r="R17" i="7" s="1"/>
  <c r="N13" i="7"/>
  <c r="R13" i="7" s="1"/>
  <c r="H15" i="8"/>
  <c r="H13" i="8"/>
  <c r="H11" i="8"/>
  <c r="H127" i="8" l="1"/>
  <c r="H125" i="8"/>
  <c r="H124" i="8"/>
  <c r="H123" i="8"/>
  <c r="H122" i="8"/>
  <c r="H121" i="8"/>
  <c r="H120" i="8"/>
  <c r="H119" i="8"/>
  <c r="H118" i="8"/>
  <c r="H117" i="8"/>
  <c r="H116" i="8"/>
  <c r="H112" i="8"/>
  <c r="H111" i="8"/>
  <c r="H110" i="8"/>
  <c r="H109" i="8"/>
  <c r="H108" i="8"/>
  <c r="H107" i="8"/>
  <c r="H105" i="8"/>
  <c r="H104" i="8"/>
  <c r="H103" i="8"/>
  <c r="H102" i="8"/>
  <c r="H101" i="8"/>
  <c r="H100" i="8"/>
  <c r="H99" i="8"/>
  <c r="H98" i="8"/>
  <c r="H97" i="8"/>
  <c r="H96" i="8"/>
  <c r="H95" i="8"/>
  <c r="H94" i="8"/>
  <c r="H93" i="8"/>
  <c r="H90" i="8"/>
  <c r="H89" i="8"/>
  <c r="H87" i="8"/>
  <c r="H86" i="8"/>
  <c r="H83" i="8"/>
  <c r="H82" i="8"/>
  <c r="H81" i="8"/>
  <c r="H80" i="8"/>
  <c r="H79" i="8"/>
  <c r="H78" i="8"/>
  <c r="H76" i="8"/>
  <c r="H75" i="8"/>
  <c r="H74" i="8"/>
  <c r="H73" i="8"/>
  <c r="H72" i="8"/>
  <c r="H71" i="8"/>
  <c r="H70" i="8"/>
  <c r="H69" i="8"/>
  <c r="H68" i="8"/>
  <c r="H67" i="8"/>
  <c r="H66" i="8"/>
  <c r="H65" i="8"/>
  <c r="H64" i="8"/>
  <c r="H63" i="8"/>
  <c r="H62" i="8"/>
  <c r="H61" i="8"/>
  <c r="H60" i="8"/>
  <c r="H59" i="8"/>
  <c r="H56" i="8"/>
  <c r="H53" i="8"/>
  <c r="H52" i="8"/>
  <c r="H49" i="8"/>
  <c r="H48" i="8"/>
  <c r="H46" i="8"/>
  <c r="H45" i="8"/>
  <c r="H41" i="8"/>
  <c r="H39" i="8"/>
  <c r="H38" i="8"/>
  <c r="H37" i="8"/>
  <c r="H36" i="8"/>
  <c r="H35" i="8"/>
  <c r="H34" i="8"/>
  <c r="H33" i="8"/>
  <c r="H32" i="8"/>
  <c r="H31" i="8"/>
  <c r="H30" i="8"/>
  <c r="H26" i="8"/>
  <c r="H27" i="8"/>
  <c r="H28" i="8"/>
  <c r="H29" i="8"/>
  <c r="H19" i="8"/>
  <c r="H20" i="8"/>
  <c r="H21" i="8"/>
  <c r="H23" i="8"/>
  <c r="H25" i="8"/>
  <c r="H18" i="8"/>
  <c r="M11" i="8"/>
  <c r="M15" i="8"/>
  <c r="M14" i="8"/>
  <c r="M13" i="8"/>
  <c r="M33" i="8"/>
  <c r="M32" i="8"/>
  <c r="M31" i="8"/>
  <c r="M30" i="8"/>
  <c r="M29" i="8"/>
  <c r="M28" i="8"/>
  <c r="M27" i="8"/>
  <c r="M26" i="8"/>
  <c r="M25" i="8"/>
  <c r="M24" i="8"/>
  <c r="M23" i="8"/>
  <c r="M22" i="8"/>
  <c r="M21" i="8"/>
  <c r="M20" i="8"/>
  <c r="M19" i="8"/>
  <c r="M18" i="8"/>
  <c r="M127" i="8"/>
  <c r="M125" i="8"/>
  <c r="M124" i="8"/>
  <c r="M123" i="8"/>
  <c r="M122" i="8"/>
  <c r="M121" i="8"/>
  <c r="M120" i="8"/>
  <c r="M119" i="8"/>
  <c r="M118" i="8"/>
  <c r="M117" i="8"/>
  <c r="M116" i="8"/>
  <c r="M112" i="8"/>
  <c r="M111" i="8"/>
  <c r="M110" i="8"/>
  <c r="M109" i="8"/>
  <c r="M108" i="8"/>
  <c r="M107" i="8"/>
  <c r="M105" i="8"/>
  <c r="M104" i="8"/>
  <c r="M103" i="8"/>
  <c r="M102" i="8"/>
  <c r="M101" i="8"/>
  <c r="M100" i="8"/>
  <c r="M99" i="8"/>
  <c r="M98" i="8"/>
  <c r="M97" i="8"/>
  <c r="M96" i="8"/>
  <c r="M95" i="8"/>
  <c r="M94" i="8"/>
  <c r="M93" i="8"/>
  <c r="M90" i="8"/>
  <c r="M87" i="8"/>
  <c r="M86" i="8"/>
  <c r="M83" i="8"/>
  <c r="M82" i="8"/>
  <c r="M81" i="8"/>
  <c r="M80" i="8"/>
  <c r="M79" i="8"/>
  <c r="M78" i="8"/>
  <c r="M76" i="8"/>
  <c r="M75" i="8"/>
  <c r="M74" i="8"/>
  <c r="M73" i="8"/>
  <c r="M72" i="8"/>
  <c r="M71" i="8"/>
  <c r="M70" i="8"/>
  <c r="M69" i="8"/>
  <c r="M68" i="8"/>
  <c r="M67" i="8"/>
  <c r="M66" i="8"/>
  <c r="M65" i="8"/>
  <c r="M64" i="8"/>
  <c r="M63" i="8"/>
  <c r="M62" i="8"/>
  <c r="M61" i="8"/>
  <c r="M60" i="8"/>
  <c r="M59" i="8"/>
  <c r="M56" i="8"/>
  <c r="M53" i="8"/>
  <c r="M52" i="8"/>
  <c r="M49" i="8"/>
  <c r="M48" i="8"/>
  <c r="M46" i="8"/>
  <c r="M45" i="8"/>
  <c r="M41" i="8"/>
  <c r="M35" i="8"/>
  <c r="M36" i="8"/>
  <c r="M37" i="8"/>
  <c r="M38" i="8"/>
  <c r="M39" i="8"/>
  <c r="M34" i="8"/>
  <c r="R11" i="8"/>
  <c r="K115" i="8"/>
  <c r="K63" i="8"/>
  <c r="K56" i="8"/>
  <c r="K49" i="8"/>
  <c r="K48" i="8"/>
  <c r="K39" i="8"/>
  <c r="P39" i="8" s="1"/>
  <c r="K38" i="8"/>
  <c r="P38" i="8" s="1"/>
  <c r="K37" i="8"/>
  <c r="P37" i="8" s="1"/>
  <c r="K36" i="8"/>
  <c r="P36" i="8" s="1"/>
  <c r="K35" i="8"/>
  <c r="K34" i="8"/>
  <c r="P34" i="8" s="1"/>
  <c r="S127" i="8"/>
  <c r="R127" i="8" s="1"/>
  <c r="S125" i="8"/>
  <c r="R125" i="8" s="1"/>
  <c r="S124" i="8"/>
  <c r="R124" i="8" s="1"/>
  <c r="S123" i="8"/>
  <c r="R123" i="8" s="1"/>
  <c r="S122" i="8"/>
  <c r="R122" i="8" s="1"/>
  <c r="S121" i="8"/>
  <c r="R121" i="8" s="1"/>
  <c r="S120" i="8"/>
  <c r="R120" i="8" s="1"/>
  <c r="S119" i="8"/>
  <c r="R119" i="8" s="1"/>
  <c r="S118" i="8"/>
  <c r="R118" i="8" s="1"/>
  <c r="S117" i="8"/>
  <c r="R117" i="8" s="1"/>
  <c r="S116" i="8"/>
  <c r="S113" i="8"/>
  <c r="R113" i="8" s="1"/>
  <c r="S112" i="8"/>
  <c r="R112" i="8" s="1"/>
  <c r="S111" i="8"/>
  <c r="R111" i="8" s="1"/>
  <c r="S110" i="8"/>
  <c r="R110" i="8" s="1"/>
  <c r="S109" i="8"/>
  <c r="R109" i="8" s="1"/>
  <c r="S108" i="8"/>
  <c r="R108" i="8" s="1"/>
  <c r="S107" i="8"/>
  <c r="R107" i="8" s="1"/>
  <c r="S105" i="8"/>
  <c r="R105" i="8" s="1"/>
  <c r="S104" i="8"/>
  <c r="R104" i="8" s="1"/>
  <c r="S103" i="8"/>
  <c r="R103" i="8" s="1"/>
  <c r="S102" i="8"/>
  <c r="R102" i="8" s="1"/>
  <c r="S101" i="8"/>
  <c r="R101" i="8" s="1"/>
  <c r="S100" i="8"/>
  <c r="R100" i="8" s="1"/>
  <c r="S99" i="8"/>
  <c r="R99" i="8" s="1"/>
  <c r="S98" i="8"/>
  <c r="R98" i="8" s="1"/>
  <c r="S97" i="8"/>
  <c r="R97" i="8" s="1"/>
  <c r="S96" i="8"/>
  <c r="R96" i="8" s="1"/>
  <c r="S95" i="8"/>
  <c r="R95" i="8" s="1"/>
  <c r="S94" i="8"/>
  <c r="R94" i="8" s="1"/>
  <c r="S93" i="8"/>
  <c r="R93" i="8" s="1"/>
  <c r="S90" i="8"/>
  <c r="R90" i="8" s="1"/>
  <c r="S89" i="8"/>
  <c r="R89" i="8" s="1"/>
  <c r="S87" i="8"/>
  <c r="R87" i="8" s="1"/>
  <c r="S86" i="8"/>
  <c r="R86" i="8" s="1"/>
  <c r="S83" i="8"/>
  <c r="R83" i="8" s="1"/>
  <c r="S82" i="8"/>
  <c r="R82" i="8" s="1"/>
  <c r="S81" i="8"/>
  <c r="R81" i="8" s="1"/>
  <c r="S80" i="8"/>
  <c r="R80" i="8" s="1"/>
  <c r="S79" i="8"/>
  <c r="R79" i="8" s="1"/>
  <c r="S78" i="8"/>
  <c r="R78" i="8" s="1"/>
  <c r="S76" i="8"/>
  <c r="R76" i="8" s="1"/>
  <c r="S75" i="8"/>
  <c r="R75" i="8" s="1"/>
  <c r="S74" i="8"/>
  <c r="R74" i="8" s="1"/>
  <c r="S73" i="8"/>
  <c r="R73" i="8" s="1"/>
  <c r="S72" i="8"/>
  <c r="R72" i="8" s="1"/>
  <c r="S71" i="8"/>
  <c r="R71" i="8" s="1"/>
  <c r="S70" i="8"/>
  <c r="R70" i="8" s="1"/>
  <c r="S69" i="8"/>
  <c r="R69" i="8" s="1"/>
  <c r="S68" i="8"/>
  <c r="R68" i="8" s="1"/>
  <c r="S67" i="8"/>
  <c r="R67" i="8" s="1"/>
  <c r="S66" i="8"/>
  <c r="R66" i="8" s="1"/>
  <c r="S65" i="8"/>
  <c r="R65" i="8" s="1"/>
  <c r="S64" i="8"/>
  <c r="R64" i="8" s="1"/>
  <c r="S63" i="8"/>
  <c r="R63" i="8" s="1"/>
  <c r="S62" i="8"/>
  <c r="R62" i="8" s="1"/>
  <c r="S61" i="8"/>
  <c r="R61" i="8" s="1"/>
  <c r="S60" i="8"/>
  <c r="R60" i="8" s="1"/>
  <c r="S59" i="8"/>
  <c r="R59" i="8" s="1"/>
  <c r="S56" i="8"/>
  <c r="R56" i="8" s="1"/>
  <c r="S53" i="8"/>
  <c r="R53" i="8" s="1"/>
  <c r="S52" i="8"/>
  <c r="R52" i="8" s="1"/>
  <c r="S49" i="8"/>
  <c r="R49" i="8" s="1"/>
  <c r="S48" i="8"/>
  <c r="R48" i="8" s="1"/>
  <c r="S46" i="8"/>
  <c r="R46" i="8" s="1"/>
  <c r="S45" i="8"/>
  <c r="R45" i="8" s="1"/>
  <c r="S41" i="8"/>
  <c r="R41" i="8" s="1"/>
  <c r="S28" i="8"/>
  <c r="R28" i="8" s="1"/>
  <c r="S29" i="8"/>
  <c r="R29" i="8" s="1"/>
  <c r="S30" i="8"/>
  <c r="R30" i="8" s="1"/>
  <c r="S31" i="8"/>
  <c r="R31" i="8" s="1"/>
  <c r="S32" i="8"/>
  <c r="R32" i="8" s="1"/>
  <c r="S33" i="8"/>
  <c r="R33" i="8" s="1"/>
  <c r="S34" i="8"/>
  <c r="R34" i="8" s="1"/>
  <c r="S35" i="8"/>
  <c r="R35" i="8" s="1"/>
  <c r="S36" i="8"/>
  <c r="R36" i="8" s="1"/>
  <c r="S37" i="8"/>
  <c r="S38" i="8"/>
  <c r="R38" i="8" s="1"/>
  <c r="S39" i="8"/>
  <c r="R39" i="8" s="1"/>
  <c r="S25" i="8"/>
  <c r="R25" i="8" s="1"/>
  <c r="S26" i="8"/>
  <c r="R26" i="8" s="1"/>
  <c r="S27" i="8"/>
  <c r="R27" i="8" s="1"/>
  <c r="S20" i="8"/>
  <c r="R20" i="8" s="1"/>
  <c r="S21" i="8"/>
  <c r="R21" i="8" s="1"/>
  <c r="S22" i="8"/>
  <c r="R22" i="8" s="1"/>
  <c r="S23" i="8"/>
  <c r="R23" i="8" s="1"/>
  <c r="S24" i="8"/>
  <c r="R24" i="8" s="1"/>
  <c r="S19" i="8"/>
  <c r="R19" i="8" s="1"/>
  <c r="S18" i="8"/>
  <c r="R18" i="8" s="1"/>
  <c r="S15" i="8"/>
  <c r="R15" i="8" s="1"/>
  <c r="S14" i="8"/>
  <c r="R14" i="8" s="1"/>
  <c r="R37" i="8"/>
  <c r="R13" i="8"/>
  <c r="S115" i="8" l="1"/>
  <c r="R116" i="8"/>
  <c r="R115" i="8" s="1"/>
  <c r="M115" i="8"/>
  <c r="H115" i="8"/>
  <c r="D106" i="8"/>
  <c r="E106" i="8"/>
  <c r="F106" i="8"/>
  <c r="G106" i="8"/>
  <c r="H106" i="8"/>
  <c r="I106" i="8"/>
  <c r="J106" i="8"/>
  <c r="K106" i="8"/>
  <c r="L106" i="8"/>
  <c r="M106" i="8"/>
  <c r="N106" i="8"/>
  <c r="O106" i="8"/>
  <c r="P106" i="8"/>
  <c r="Q106" i="8"/>
  <c r="R106" i="8"/>
  <c r="S106" i="8"/>
  <c r="T106" i="8"/>
  <c r="D92" i="8"/>
  <c r="E92" i="8"/>
  <c r="F92" i="8"/>
  <c r="G92" i="8"/>
  <c r="H92" i="8"/>
  <c r="I92" i="8"/>
  <c r="J92" i="8"/>
  <c r="K92" i="8"/>
  <c r="L92" i="8"/>
  <c r="M92" i="8"/>
  <c r="N92" i="8"/>
  <c r="O92" i="8"/>
  <c r="P92" i="8"/>
  <c r="Q92" i="8"/>
  <c r="R92" i="8"/>
  <c r="S92" i="8"/>
  <c r="T92" i="8"/>
  <c r="D58" i="8"/>
  <c r="E58" i="8"/>
  <c r="F58" i="8"/>
  <c r="G58" i="8"/>
  <c r="H58" i="8"/>
  <c r="I58" i="8"/>
  <c r="J58" i="8"/>
  <c r="K58" i="8"/>
  <c r="L58" i="8"/>
  <c r="M58" i="8"/>
  <c r="N58" i="8"/>
  <c r="O58" i="8"/>
  <c r="P58" i="8"/>
  <c r="Q58" i="8"/>
  <c r="R58" i="8"/>
  <c r="S58" i="8"/>
  <c r="T58" i="8"/>
  <c r="C58" i="8"/>
  <c r="D55" i="8"/>
  <c r="D54" i="8" s="1"/>
  <c r="E55" i="8"/>
  <c r="E54" i="8" s="1"/>
  <c r="E146" i="8" s="1"/>
  <c r="E148" i="8" s="1"/>
  <c r="D12" i="9" s="1"/>
  <c r="D7" i="9" s="1"/>
  <c r="F55" i="8"/>
  <c r="F54" i="8" s="1"/>
  <c r="G55" i="8"/>
  <c r="G54" i="8" s="1"/>
  <c r="H55" i="8"/>
  <c r="H54" i="8" s="1"/>
  <c r="I55" i="8"/>
  <c r="I54" i="8" s="1"/>
  <c r="J55" i="8"/>
  <c r="J54" i="8" s="1"/>
  <c r="K55" i="8"/>
  <c r="K54" i="8" s="1"/>
  <c r="L55" i="8"/>
  <c r="L54" i="8" s="1"/>
  <c r="M55" i="8"/>
  <c r="M54" i="8" s="1"/>
  <c r="N55" i="8"/>
  <c r="N54" i="8" s="1"/>
  <c r="O55" i="8"/>
  <c r="O54" i="8" s="1"/>
  <c r="P55" i="8"/>
  <c r="P54" i="8" s="1"/>
  <c r="Q55" i="8"/>
  <c r="Q54" i="8" s="1"/>
  <c r="R55" i="8"/>
  <c r="R54" i="8" s="1"/>
  <c r="S55" i="8"/>
  <c r="S54" i="8" s="1"/>
  <c r="T55" i="8"/>
  <c r="T54" i="8" s="1"/>
  <c r="C55" i="8"/>
  <c r="C54" i="8" s="1"/>
  <c r="D51" i="8"/>
  <c r="D50" i="8" s="1"/>
  <c r="E51" i="8"/>
  <c r="E50" i="8" s="1"/>
  <c r="F51" i="8"/>
  <c r="F50" i="8" s="1"/>
  <c r="G51" i="8"/>
  <c r="G50" i="8" s="1"/>
  <c r="H51" i="8"/>
  <c r="H50" i="8" s="1"/>
  <c r="I51" i="8"/>
  <c r="I50" i="8" s="1"/>
  <c r="J51" i="8"/>
  <c r="J50" i="8" s="1"/>
  <c r="K51" i="8"/>
  <c r="K50" i="8" s="1"/>
  <c r="L51" i="8"/>
  <c r="L50" i="8" s="1"/>
  <c r="M51" i="8"/>
  <c r="M50" i="8" s="1"/>
  <c r="N51" i="8"/>
  <c r="N50" i="8" s="1"/>
  <c r="O51" i="8"/>
  <c r="O50" i="8" s="1"/>
  <c r="P51" i="8"/>
  <c r="P50" i="8" s="1"/>
  <c r="Q51" i="8"/>
  <c r="Q50" i="8" s="1"/>
  <c r="R51" i="8"/>
  <c r="R50" i="8" s="1"/>
  <c r="S51" i="8"/>
  <c r="S50" i="8" s="1"/>
  <c r="T51" i="8"/>
  <c r="T50" i="8" s="1"/>
  <c r="C51" i="8"/>
  <c r="C50" i="8" s="1"/>
  <c r="D47" i="8"/>
  <c r="E47" i="8"/>
  <c r="F47" i="8"/>
  <c r="G47" i="8"/>
  <c r="H47" i="8"/>
  <c r="I47" i="8"/>
  <c r="J47" i="8"/>
  <c r="K47" i="8"/>
  <c r="L47" i="8"/>
  <c r="M47" i="8"/>
  <c r="N47" i="8"/>
  <c r="O47" i="8"/>
  <c r="P47" i="8"/>
  <c r="Q47" i="8"/>
  <c r="R47" i="8"/>
  <c r="S47" i="8"/>
  <c r="T47" i="8"/>
  <c r="C47" i="8"/>
  <c r="D44" i="8"/>
  <c r="E44" i="8"/>
  <c r="F44" i="8"/>
  <c r="G44" i="8"/>
  <c r="H44" i="8"/>
  <c r="I44" i="8"/>
  <c r="J44" i="8"/>
  <c r="K44" i="8"/>
  <c r="L44" i="8"/>
  <c r="M44" i="8"/>
  <c r="N44" i="8"/>
  <c r="O44" i="8"/>
  <c r="P44" i="8"/>
  <c r="Q44" i="8"/>
  <c r="R44" i="8"/>
  <c r="S44" i="8"/>
  <c r="T44" i="8"/>
  <c r="C44" i="8"/>
  <c r="D17" i="8"/>
  <c r="E17" i="8"/>
  <c r="F17" i="8"/>
  <c r="G17" i="8"/>
  <c r="H17" i="8"/>
  <c r="I17" i="8"/>
  <c r="J17" i="8"/>
  <c r="K17" i="8"/>
  <c r="L17" i="8"/>
  <c r="M17" i="8"/>
  <c r="N17" i="8"/>
  <c r="O17" i="8"/>
  <c r="P17" i="8"/>
  <c r="Q17" i="8"/>
  <c r="R17" i="8"/>
  <c r="S17" i="8"/>
  <c r="T17" i="8"/>
  <c r="T126" i="8"/>
  <c r="T114" i="8" s="1"/>
  <c r="S126" i="8"/>
  <c r="R126" i="8"/>
  <c r="R114" i="8" s="1"/>
  <c r="Q126" i="8"/>
  <c r="Q114" i="8" s="1"/>
  <c r="P126" i="8"/>
  <c r="P114" i="8" s="1"/>
  <c r="O126" i="8"/>
  <c r="O114" i="8" s="1"/>
  <c r="N126" i="8"/>
  <c r="N114" i="8" s="1"/>
  <c r="M126" i="8"/>
  <c r="L126" i="8"/>
  <c r="L114" i="8" s="1"/>
  <c r="K126" i="8"/>
  <c r="K114" i="8" s="1"/>
  <c r="J126" i="8"/>
  <c r="J114" i="8" s="1"/>
  <c r="I126" i="8"/>
  <c r="I114" i="8" s="1"/>
  <c r="H126" i="8"/>
  <c r="G126" i="8"/>
  <c r="G114" i="8" s="1"/>
  <c r="F126" i="8"/>
  <c r="F114" i="8" s="1"/>
  <c r="E126" i="8"/>
  <c r="E114" i="8" s="1"/>
  <c r="D126" i="8"/>
  <c r="D114" i="8" s="1"/>
  <c r="C126" i="8"/>
  <c r="C114" i="8" s="1"/>
  <c r="C106" i="8"/>
  <c r="C92" i="8"/>
  <c r="T85" i="8"/>
  <c r="S85" i="8"/>
  <c r="R85" i="8"/>
  <c r="Q85" i="8"/>
  <c r="P85" i="8"/>
  <c r="O85" i="8"/>
  <c r="N85" i="8"/>
  <c r="M85" i="8"/>
  <c r="L85" i="8"/>
  <c r="K85" i="8"/>
  <c r="J85" i="8"/>
  <c r="I85" i="8"/>
  <c r="H85" i="8"/>
  <c r="G85" i="8"/>
  <c r="F85" i="8"/>
  <c r="E85" i="8"/>
  <c r="D85" i="8"/>
  <c r="C85" i="8"/>
  <c r="D88" i="8"/>
  <c r="E88" i="8"/>
  <c r="F88" i="8"/>
  <c r="G88" i="8"/>
  <c r="I88" i="8"/>
  <c r="K88" i="8"/>
  <c r="L88" i="8"/>
  <c r="M88" i="8"/>
  <c r="N88" i="8"/>
  <c r="O88" i="8"/>
  <c r="P88" i="8"/>
  <c r="Q88" i="8"/>
  <c r="R88" i="8"/>
  <c r="S88" i="8"/>
  <c r="T88" i="8"/>
  <c r="C88" i="8"/>
  <c r="D77" i="8"/>
  <c r="E77" i="8"/>
  <c r="F77" i="8"/>
  <c r="G77" i="8"/>
  <c r="H77" i="8"/>
  <c r="I77" i="8"/>
  <c r="J77" i="8"/>
  <c r="K77" i="8"/>
  <c r="L77" i="8"/>
  <c r="M77" i="8"/>
  <c r="N77" i="8"/>
  <c r="O77" i="8"/>
  <c r="P77" i="8"/>
  <c r="Q77" i="8"/>
  <c r="R77" i="8"/>
  <c r="S77" i="8"/>
  <c r="T77" i="8"/>
  <c r="C77" i="8"/>
  <c r="D40" i="8"/>
  <c r="E40" i="8"/>
  <c r="E16" i="8" s="1"/>
  <c r="F40" i="8"/>
  <c r="G40" i="8"/>
  <c r="H40" i="8"/>
  <c r="I40" i="8"/>
  <c r="J40" i="8"/>
  <c r="K40" i="8"/>
  <c r="L40" i="8"/>
  <c r="M40" i="8"/>
  <c r="N40" i="8"/>
  <c r="O40" i="8"/>
  <c r="P40" i="8"/>
  <c r="Q40" i="8"/>
  <c r="R40" i="8"/>
  <c r="S40" i="8"/>
  <c r="T40" i="8"/>
  <c r="C40" i="8"/>
  <c r="C17" i="8"/>
  <c r="J91" i="8" l="1"/>
  <c r="I91" i="8"/>
  <c r="E91" i="8"/>
  <c r="O16" i="8"/>
  <c r="S114" i="8"/>
  <c r="R91" i="8"/>
  <c r="M114" i="8"/>
  <c r="D16" i="8"/>
  <c r="J43" i="8"/>
  <c r="F43" i="8"/>
  <c r="T43" i="8"/>
  <c r="D43" i="8"/>
  <c r="J57" i="8"/>
  <c r="T91" i="8"/>
  <c r="H91" i="8"/>
  <c r="D91" i="8"/>
  <c r="C43" i="8"/>
  <c r="E43" i="8"/>
  <c r="N91" i="8"/>
  <c r="C16" i="8"/>
  <c r="R16" i="8"/>
  <c r="G43" i="8"/>
  <c r="O43" i="8"/>
  <c r="C57" i="8"/>
  <c r="E57" i="8"/>
  <c r="T16" i="8"/>
  <c r="N16" i="8"/>
  <c r="J16" i="8"/>
  <c r="F16" i="8"/>
  <c r="L43" i="8"/>
  <c r="T57" i="8"/>
  <c r="D57" i="8"/>
  <c r="D42" i="8" s="1"/>
  <c r="M91" i="8"/>
  <c r="F91" i="8"/>
  <c r="C91" i="8"/>
  <c r="I16" i="8"/>
  <c r="I43" i="8"/>
  <c r="Q91" i="8"/>
  <c r="P91" i="8"/>
  <c r="G57" i="8"/>
  <c r="Q57" i="8"/>
  <c r="P57" i="8"/>
  <c r="F57" i="8"/>
  <c r="O57" i="8"/>
  <c r="N57" i="8"/>
  <c r="N43" i="8"/>
  <c r="M16" i="8"/>
  <c r="X16" i="8" s="1"/>
  <c r="G16" i="8"/>
  <c r="Q43" i="8"/>
  <c r="P43" i="8"/>
  <c r="H114" i="8"/>
  <c r="H43" i="8"/>
  <c r="Q16" i="8"/>
  <c r="P16" i="8"/>
  <c r="I57" i="8"/>
  <c r="H57" i="8"/>
  <c r="H16" i="8"/>
  <c r="W16" i="8" s="1"/>
  <c r="L91" i="8"/>
  <c r="L57" i="8"/>
  <c r="L16" i="8"/>
  <c r="M57" i="8"/>
  <c r="M43" i="8"/>
  <c r="K57" i="8"/>
  <c r="K43" i="8"/>
  <c r="K16" i="8"/>
  <c r="S57" i="8"/>
  <c r="S43" i="8"/>
  <c r="S16" i="8"/>
  <c r="R57" i="8"/>
  <c r="R43" i="8"/>
  <c r="E84" i="8"/>
  <c r="I84" i="8"/>
  <c r="M84" i="8"/>
  <c r="Q84" i="8"/>
  <c r="F84" i="8"/>
  <c r="N84" i="8"/>
  <c r="R84" i="8"/>
  <c r="C84" i="8"/>
  <c r="G84" i="8"/>
  <c r="K84" i="8"/>
  <c r="O84" i="8"/>
  <c r="S84" i="8"/>
  <c r="S91" i="8"/>
  <c r="O91" i="8"/>
  <c r="K91" i="8"/>
  <c r="G91" i="8"/>
  <c r="D84" i="8"/>
  <c r="L84" i="8"/>
  <c r="P84" i="8"/>
  <c r="T84" i="8"/>
  <c r="E42" i="8" l="1"/>
  <c r="C42" i="8"/>
  <c r="T42" i="8"/>
  <c r="G42" i="8"/>
  <c r="F42" i="8"/>
  <c r="P42" i="8"/>
  <c r="Q42" i="8"/>
  <c r="O42" i="8"/>
  <c r="N42" i="8"/>
  <c r="I42" i="8"/>
  <c r="L42" i="8"/>
  <c r="M42" i="8"/>
  <c r="K42" i="8"/>
  <c r="S42" i="8"/>
  <c r="R42" i="8"/>
  <c r="D12" i="8"/>
  <c r="E12" i="8"/>
  <c r="F12" i="8"/>
  <c r="G12" i="8"/>
  <c r="H12" i="8"/>
  <c r="I12" i="8"/>
  <c r="J12" i="8"/>
  <c r="K12" i="8"/>
  <c r="L12" i="8"/>
  <c r="M12" i="8"/>
  <c r="N12" i="8"/>
  <c r="O12" i="8"/>
  <c r="P12" i="8"/>
  <c r="Q12" i="8"/>
  <c r="R12" i="8"/>
  <c r="S12" i="8"/>
  <c r="T12" i="8"/>
  <c r="C12" i="8"/>
  <c r="D10" i="8"/>
  <c r="E10" i="8"/>
  <c r="F10" i="8"/>
  <c r="G10" i="8"/>
  <c r="H10" i="8"/>
  <c r="I10" i="8"/>
  <c r="J10" i="8"/>
  <c r="K10" i="8"/>
  <c r="L10" i="8"/>
  <c r="M10" i="8"/>
  <c r="N10" i="8"/>
  <c r="O10" i="8"/>
  <c r="P10" i="8"/>
  <c r="Q10" i="8"/>
  <c r="R10" i="8"/>
  <c r="S10" i="8"/>
  <c r="T10" i="8"/>
  <c r="C10" i="8"/>
  <c r="X42" i="8" l="1"/>
  <c r="T9" i="8"/>
  <c r="T8" i="8" s="1"/>
  <c r="C9" i="8"/>
  <c r="C8" i="8" s="1"/>
  <c r="E9" i="8"/>
  <c r="E8" i="8" s="1"/>
  <c r="I9" i="8"/>
  <c r="I8" i="8" s="1"/>
  <c r="H9" i="8"/>
  <c r="M9" i="8"/>
  <c r="M8" i="8" s="1"/>
  <c r="P9" i="8"/>
  <c r="P8" i="8" s="1"/>
  <c r="Q9" i="8"/>
  <c r="Q8" i="8" s="1"/>
  <c r="L9" i="8"/>
  <c r="L8" i="8" s="1"/>
  <c r="R9" i="8"/>
  <c r="R8" i="8" s="1"/>
  <c r="N9" i="8"/>
  <c r="N8" i="8" s="1"/>
  <c r="J9" i="8"/>
  <c r="F9" i="8"/>
  <c r="F8" i="8" s="1"/>
  <c r="S9" i="8"/>
  <c r="S8" i="8" s="1"/>
  <c r="K9" i="8"/>
  <c r="K8" i="8" s="1"/>
  <c r="G9" i="8"/>
  <c r="G8" i="8" s="1"/>
  <c r="O9" i="8"/>
  <c r="O8" i="8" s="1"/>
  <c r="D9" i="8"/>
  <c r="D8" i="8" s="1"/>
  <c r="X8" i="8" l="1"/>
  <c r="G12" i="9"/>
  <c r="AF12" i="4"/>
  <c r="AF11" i="4" s="1"/>
  <c r="H12" i="4"/>
  <c r="H11" i="4" s="1"/>
  <c r="C12" i="9"/>
  <c r="F12" i="9"/>
  <c r="X12" i="4"/>
  <c r="G45" i="7"/>
  <c r="H45" i="7"/>
  <c r="I45" i="7"/>
  <c r="J45" i="7"/>
  <c r="K45" i="7"/>
  <c r="L45" i="7"/>
  <c r="M45" i="7"/>
  <c r="N45" i="7"/>
  <c r="O45" i="7"/>
  <c r="P45" i="7"/>
  <c r="Q45" i="7"/>
  <c r="R45" i="7"/>
  <c r="S45" i="7"/>
  <c r="T45" i="7"/>
  <c r="U45" i="7"/>
  <c r="V45" i="7"/>
  <c r="F45" i="7"/>
  <c r="G54" i="7"/>
  <c r="H54" i="7"/>
  <c r="I54" i="7"/>
  <c r="J54" i="7"/>
  <c r="K54" i="7"/>
  <c r="L54" i="7"/>
  <c r="M54" i="7"/>
  <c r="N54" i="7"/>
  <c r="O54" i="7"/>
  <c r="P54" i="7"/>
  <c r="Q54" i="7"/>
  <c r="R54" i="7"/>
  <c r="S54" i="7"/>
  <c r="T54" i="7"/>
  <c r="U54" i="7"/>
  <c r="V54" i="7"/>
  <c r="F54" i="7"/>
  <c r="G56" i="7"/>
  <c r="H56" i="7"/>
  <c r="I56" i="7"/>
  <c r="J56" i="7"/>
  <c r="K56" i="7"/>
  <c r="L56" i="7"/>
  <c r="M56" i="7"/>
  <c r="N56" i="7"/>
  <c r="O56" i="7"/>
  <c r="P56" i="7"/>
  <c r="Q56" i="7"/>
  <c r="R56" i="7"/>
  <c r="S56" i="7"/>
  <c r="T56" i="7"/>
  <c r="U56" i="7"/>
  <c r="V56" i="7"/>
  <c r="F56" i="7"/>
  <c r="G59" i="7"/>
  <c r="H59" i="7"/>
  <c r="I59" i="7"/>
  <c r="J59" i="7"/>
  <c r="K59" i="7"/>
  <c r="L59" i="7"/>
  <c r="M59" i="7"/>
  <c r="N59" i="7"/>
  <c r="O59" i="7"/>
  <c r="P59" i="7"/>
  <c r="Q59" i="7"/>
  <c r="R59" i="7"/>
  <c r="S59" i="7"/>
  <c r="T59" i="7"/>
  <c r="U59" i="7"/>
  <c r="F59" i="7"/>
  <c r="W59" i="7" l="1"/>
  <c r="W56" i="7"/>
  <c r="M53" i="7"/>
  <c r="I53" i="7"/>
  <c r="L53" i="7"/>
  <c r="W53" i="7" s="1"/>
  <c r="W54" i="7"/>
  <c r="H53" i="7"/>
  <c r="N53" i="7"/>
  <c r="J53" i="7"/>
  <c r="F53" i="7"/>
  <c r="W45" i="7"/>
  <c r="S53" i="7"/>
  <c r="O53" i="7"/>
  <c r="K53" i="7"/>
  <c r="P53" i="7"/>
  <c r="Q53" i="7"/>
  <c r="X11" i="4"/>
  <c r="T53" i="7"/>
  <c r="U53" i="7"/>
  <c r="V53" i="7"/>
  <c r="R53" i="7"/>
  <c r="G53" i="7"/>
  <c r="AA53" i="7" l="1"/>
  <c r="G41" i="7"/>
  <c r="H41" i="7"/>
  <c r="I41" i="7"/>
  <c r="J41" i="7"/>
  <c r="K41" i="7"/>
  <c r="L41" i="7"/>
  <c r="M41" i="7"/>
  <c r="N41" i="7"/>
  <c r="O41" i="7"/>
  <c r="P41" i="7"/>
  <c r="Q41" i="7"/>
  <c r="R41" i="7"/>
  <c r="S41" i="7"/>
  <c r="T41" i="7"/>
  <c r="U41" i="7"/>
  <c r="V41" i="7"/>
  <c r="F41" i="7"/>
  <c r="G32" i="7"/>
  <c r="H32" i="7"/>
  <c r="I32" i="7"/>
  <c r="J32" i="7"/>
  <c r="K32" i="7"/>
  <c r="L32" i="7"/>
  <c r="M32" i="7"/>
  <c r="N32" i="7"/>
  <c r="O32" i="7"/>
  <c r="P32" i="7"/>
  <c r="Q32" i="7"/>
  <c r="R32" i="7"/>
  <c r="S32" i="7"/>
  <c r="T32" i="7"/>
  <c r="U32" i="7"/>
  <c r="V32" i="7"/>
  <c r="F32" i="7"/>
  <c r="G24" i="7"/>
  <c r="H24" i="7"/>
  <c r="I24" i="7"/>
  <c r="J24" i="7"/>
  <c r="K24" i="7"/>
  <c r="K23" i="7" s="1"/>
  <c r="K22" i="7" s="1"/>
  <c r="L24" i="7"/>
  <c r="W24" i="7" s="1"/>
  <c r="M24" i="7"/>
  <c r="N24" i="7"/>
  <c r="O24" i="7"/>
  <c r="O23" i="7" s="1"/>
  <c r="O22" i="7" s="1"/>
  <c r="P24" i="7"/>
  <c r="Q24" i="7"/>
  <c r="R24" i="7"/>
  <c r="S24" i="7"/>
  <c r="S23" i="7" s="1"/>
  <c r="S22" i="7" s="1"/>
  <c r="T24" i="7"/>
  <c r="T23" i="7" s="1"/>
  <c r="T22" i="7" s="1"/>
  <c r="G11" i="9" s="1"/>
  <c r="U24" i="7"/>
  <c r="V24" i="7"/>
  <c r="F24" i="7"/>
  <c r="F23" i="7" s="1"/>
  <c r="F22" i="7" s="1"/>
  <c r="G20" i="7"/>
  <c r="H20" i="7"/>
  <c r="I20" i="7"/>
  <c r="J20" i="7"/>
  <c r="K20" i="7"/>
  <c r="L20" i="7"/>
  <c r="M20" i="7"/>
  <c r="N20" i="7"/>
  <c r="O20" i="7"/>
  <c r="P20" i="7"/>
  <c r="Q20" i="7"/>
  <c r="R20" i="7"/>
  <c r="S20" i="7"/>
  <c r="T20" i="7"/>
  <c r="U20" i="7"/>
  <c r="V20" i="7"/>
  <c r="F20" i="7"/>
  <c r="G18" i="7"/>
  <c r="H18" i="7"/>
  <c r="I18" i="7"/>
  <c r="J18" i="7"/>
  <c r="K18" i="7"/>
  <c r="L18" i="7"/>
  <c r="M18" i="7"/>
  <c r="N18" i="7"/>
  <c r="O18" i="7"/>
  <c r="P18" i="7"/>
  <c r="Q18" i="7"/>
  <c r="R18" i="7"/>
  <c r="S18" i="7"/>
  <c r="T18" i="7"/>
  <c r="U18" i="7"/>
  <c r="V18" i="7"/>
  <c r="F18" i="7"/>
  <c r="G12" i="7"/>
  <c r="H12" i="7"/>
  <c r="I12" i="7"/>
  <c r="J12" i="7"/>
  <c r="K12" i="7"/>
  <c r="L12" i="7"/>
  <c r="M12" i="7"/>
  <c r="N12" i="7"/>
  <c r="O12" i="7"/>
  <c r="P12" i="7"/>
  <c r="Q12" i="7"/>
  <c r="R12" i="7"/>
  <c r="S12" i="7"/>
  <c r="T12" i="7"/>
  <c r="U12" i="7"/>
  <c r="V12" i="7"/>
  <c r="F12" i="7"/>
  <c r="E16" i="1"/>
  <c r="E11" i="1" s="1"/>
  <c r="E10" i="1" s="1"/>
  <c r="E9" i="1" s="1"/>
  <c r="F16" i="1"/>
  <c r="G16" i="1"/>
  <c r="H16" i="1"/>
  <c r="I16" i="1"/>
  <c r="J16" i="1"/>
  <c r="D16" i="1"/>
  <c r="E13" i="1"/>
  <c r="F13" i="1"/>
  <c r="F11" i="1" s="1"/>
  <c r="F10" i="1" s="1"/>
  <c r="F9" i="1" s="1"/>
  <c r="G13" i="1"/>
  <c r="G11" i="1" s="1"/>
  <c r="G10" i="1" s="1"/>
  <c r="G9" i="1" s="1"/>
  <c r="H13" i="1"/>
  <c r="I13" i="1"/>
  <c r="J13" i="1"/>
  <c r="D13" i="1"/>
  <c r="D11" i="1" s="1"/>
  <c r="D10" i="1" s="1"/>
  <c r="D9" i="1" s="1"/>
  <c r="W20" i="7" l="1"/>
  <c r="E12" i="4"/>
  <c r="C8" i="9"/>
  <c r="J11" i="1"/>
  <c r="J10" i="1" s="1"/>
  <c r="J9" i="1" s="1"/>
  <c r="W12" i="7"/>
  <c r="W32" i="7"/>
  <c r="W18" i="7"/>
  <c r="J23" i="7"/>
  <c r="J22" i="7" s="1"/>
  <c r="W41" i="7"/>
  <c r="I23" i="7"/>
  <c r="I22" i="7" s="1"/>
  <c r="C11" i="9" s="1"/>
  <c r="H11" i="1"/>
  <c r="K11" i="1" s="1"/>
  <c r="I11" i="1"/>
  <c r="I10" i="1" s="1"/>
  <c r="I9" i="1" s="1"/>
  <c r="Q23" i="7"/>
  <c r="Q22" i="7" s="1"/>
  <c r="M23" i="7"/>
  <c r="M22" i="7" s="1"/>
  <c r="U23" i="7"/>
  <c r="U22" i="7" s="1"/>
  <c r="V23" i="7"/>
  <c r="V22" i="7" s="1"/>
  <c r="R23" i="7"/>
  <c r="R22" i="7" s="1"/>
  <c r="N23" i="7"/>
  <c r="N22" i="7" s="1"/>
  <c r="G23" i="7"/>
  <c r="G22" i="7" s="1"/>
  <c r="P23" i="7"/>
  <c r="L23" i="7"/>
  <c r="H23" i="7"/>
  <c r="H22" i="7" s="1"/>
  <c r="T11" i="7"/>
  <c r="P11" i="7"/>
  <c r="H11" i="7"/>
  <c r="K11" i="7"/>
  <c r="K10" i="7" s="1"/>
  <c r="K9" i="7" s="1"/>
  <c r="G11" i="7"/>
  <c r="V11" i="7"/>
  <c r="R11" i="7"/>
  <c r="N11" i="7"/>
  <c r="U11" i="7"/>
  <c r="U10" i="7" s="1"/>
  <c r="U9" i="7" s="1"/>
  <c r="Q11" i="7"/>
  <c r="M11" i="7"/>
  <c r="I11" i="7"/>
  <c r="J11" i="7"/>
  <c r="F11" i="7"/>
  <c r="F10" i="7" s="1"/>
  <c r="F9" i="7" s="1"/>
  <c r="S11" i="7"/>
  <c r="S10" i="7" s="1"/>
  <c r="S9" i="7" s="1"/>
  <c r="O11" i="7"/>
  <c r="O10" i="7" s="1"/>
  <c r="O9" i="7" s="1"/>
  <c r="L11" i="7"/>
  <c r="AC12" i="4" l="1"/>
  <c r="G8" i="9"/>
  <c r="J10" i="7"/>
  <c r="J9" i="7" s="1"/>
  <c r="T10" i="7"/>
  <c r="T9" i="7" s="1"/>
  <c r="AH12" i="4" s="1"/>
  <c r="AH11" i="4" s="1"/>
  <c r="G10" i="9"/>
  <c r="G9" i="9" s="1"/>
  <c r="C10" i="9"/>
  <c r="C9" i="9" s="1"/>
  <c r="C7" i="9" s="1"/>
  <c r="L7" i="9" s="1"/>
  <c r="I10" i="7"/>
  <c r="I9" i="7" s="1"/>
  <c r="J12" i="4" s="1"/>
  <c r="J11" i="4" s="1"/>
  <c r="H10" i="7"/>
  <c r="H9" i="7" s="1"/>
  <c r="E11" i="4"/>
  <c r="D12" i="4"/>
  <c r="F8" i="9"/>
  <c r="N9" i="1"/>
  <c r="H10" i="1"/>
  <c r="H9" i="1" s="1"/>
  <c r="K9" i="1" s="1"/>
  <c r="P22" i="7"/>
  <c r="F11" i="9" s="1"/>
  <c r="AA23" i="7"/>
  <c r="F10" i="9"/>
  <c r="M10" i="7"/>
  <c r="M9" i="7" s="1"/>
  <c r="N10" i="7"/>
  <c r="N9" i="7" s="1"/>
  <c r="Q10" i="7"/>
  <c r="Q9" i="7" s="1"/>
  <c r="U12" i="4"/>
  <c r="U11" i="4" s="1"/>
  <c r="W11" i="7"/>
  <c r="E10" i="9"/>
  <c r="H10" i="9" s="1"/>
  <c r="L22" i="7"/>
  <c r="W23" i="7"/>
  <c r="V10" i="7"/>
  <c r="V9" i="7" s="1"/>
  <c r="R10" i="7"/>
  <c r="R9" i="7" s="1"/>
  <c r="G10" i="7"/>
  <c r="G9" i="7" s="1"/>
  <c r="A3" i="8"/>
  <c r="G7" i="9" l="1"/>
  <c r="D11" i="4"/>
  <c r="C12" i="4"/>
  <c r="AC11" i="4"/>
  <c r="AB12" i="4"/>
  <c r="M12" i="4"/>
  <c r="M11" i="4" s="1"/>
  <c r="E8" i="9"/>
  <c r="H8" i="9" s="1"/>
  <c r="M9" i="1"/>
  <c r="P10" i="7"/>
  <c r="P9" i="7" s="1"/>
  <c r="Z12" i="4" s="1"/>
  <c r="Z11" i="4" s="1"/>
  <c r="F9" i="9"/>
  <c r="F7" i="9" s="1"/>
  <c r="T12" i="4"/>
  <c r="T11" i="4" s="1"/>
  <c r="W22" i="7"/>
  <c r="E11" i="9"/>
  <c r="L10" i="7"/>
  <c r="A4" i="5"/>
  <c r="A4" i="3"/>
  <c r="A4" i="2"/>
  <c r="H88" i="8"/>
  <c r="H84" i="8" s="1"/>
  <c r="H42" i="8" s="1"/>
  <c r="J88" i="8"/>
  <c r="J84" i="8" s="1"/>
  <c r="J42" i="8" s="1"/>
  <c r="J8" i="8" s="1"/>
  <c r="AA12" i="4" l="1"/>
  <c r="AA11" i="4" s="1"/>
  <c r="AB11" i="4"/>
  <c r="C11" i="4"/>
  <c r="H8" i="8"/>
  <c r="U8" i="8" s="1"/>
  <c r="W42" i="8"/>
  <c r="S12" i="4"/>
  <c r="S11" i="4" s="1"/>
  <c r="AM12" i="4" s="1"/>
  <c r="W10" i="7"/>
  <c r="L9" i="7"/>
  <c r="H11" i="9"/>
  <c r="E9" i="9"/>
  <c r="H9" i="9" s="1"/>
  <c r="AI11" i="4" l="1"/>
  <c r="P12" i="4"/>
  <c r="P11" i="4" s="1"/>
  <c r="AI12" i="4"/>
  <c r="E12" i="9"/>
  <c r="H12" i="9" s="1"/>
  <c r="R12" i="4"/>
  <c r="W9" i="7"/>
  <c r="L12" i="4" l="1"/>
  <c r="L11" i="4" s="1"/>
  <c r="E7" i="9"/>
  <c r="H7" i="9" s="1"/>
  <c r="R11" i="4"/>
  <c r="K12" i="4" l="1"/>
  <c r="AJ12" i="4" s="1"/>
  <c r="K11" i="4" l="1"/>
  <c r="AJ11" i="4" s="1"/>
</calcChain>
</file>

<file path=xl/sharedStrings.xml><?xml version="1.0" encoding="utf-8"?>
<sst xmlns="http://schemas.openxmlformats.org/spreadsheetml/2006/main" count="692" uniqueCount="442">
  <si>
    <t>TT</t>
  </si>
  <si>
    <t>Tên đơn vị</t>
  </si>
  <si>
    <t>Tổng số</t>
  </si>
  <si>
    <t>Tổng số (vốn trong nước+vốn nước ngoài)</t>
  </si>
  <si>
    <t>Vốn trong nước</t>
  </si>
  <si>
    <t>Nguồn vốn của Chương trình phục hồi và phát triển KT-XH</t>
  </si>
  <si>
    <t>Nguồn vốn đầu tư công thuộc kế hoạch đầu tư công trung hạn giai đoạn 2021-2025 (không bao gồm CT MTQG)</t>
  </si>
  <si>
    <t>Vốn CT MTQG</t>
  </si>
  <si>
    <t>Vốn nước ngoài</t>
  </si>
  <si>
    <t>Vốn cân đối NSĐP</t>
  </si>
  <si>
    <t>Kế hoạch đầu tư vốn NSNN năm 2023 được TTgCP giao</t>
  </si>
  <si>
    <t>Trong đó:</t>
  </si>
  <si>
    <t>Vốn NSTW</t>
  </si>
  <si>
    <t>Trong đó</t>
  </si>
  <si>
    <t>Giải ngân đến hết tháng (N-1)</t>
  </si>
  <si>
    <t>Ước giải ngân đến hết tháng (N)</t>
  </si>
  <si>
    <t>Ước giải ngân cả năm (từ 01/01/2023 đến 31/01/2024)</t>
  </si>
  <si>
    <t>Đơn vị cam kết giải ngân 100% kế hoạch vốn</t>
  </si>
  <si>
    <t>Ghi chú</t>
  </si>
  <si>
    <t>TỔNG HỢP TÌNH HÌNH GIẢI NGÂN KẾ HOẠCH ĐẦU TƯ VỐN NGÂN SÁCH NHÀ NƯỚC NĂM 2023</t>
  </si>
  <si>
    <t>Biểu mẫu số 1</t>
  </si>
  <si>
    <t>NGÀNH, LĨNHNH VỰC....</t>
  </si>
  <si>
    <r>
      <rPr>
        <b/>
        <sz val="8"/>
        <rFont val="Times New Roman"/>
        <family val="1"/>
      </rPr>
      <t>I</t>
    </r>
  </si>
  <si>
    <r>
      <rPr>
        <b/>
        <sz val="8"/>
        <rFont val="Times New Roman"/>
        <family val="1"/>
      </rPr>
      <t>(1)</t>
    </r>
  </si>
  <si>
    <r>
      <rPr>
        <b/>
        <sz val="8"/>
        <rFont val="Times New Roman"/>
        <family val="1"/>
      </rPr>
      <t>1</t>
    </r>
  </si>
  <si>
    <r>
      <rPr>
        <sz val="8"/>
        <rFont val="Times New Roman"/>
        <family val="1"/>
      </rPr>
      <t>Dự án...</t>
    </r>
  </si>
  <si>
    <r>
      <rPr>
        <b/>
        <sz val="8"/>
        <rFont val="Times New Roman"/>
        <family val="1"/>
      </rPr>
      <t>...</t>
    </r>
  </si>
  <si>
    <r>
      <rPr>
        <b/>
        <sz val="8"/>
        <rFont val="Times New Roman"/>
        <family val="1"/>
      </rPr>
      <t>(2)</t>
    </r>
  </si>
  <si>
    <r>
      <rPr>
        <b/>
        <sz val="8"/>
        <rFont val="Times New Roman"/>
        <family val="1"/>
      </rPr>
      <t>(3)</t>
    </r>
  </si>
  <si>
    <r>
      <rPr>
        <b/>
        <sz val="8"/>
        <rFont val="Times New Roman"/>
        <family val="1"/>
      </rPr>
      <t>(4)</t>
    </r>
  </si>
  <si>
    <r>
      <rPr>
        <b/>
        <sz val="8"/>
        <rFont val="Times New Roman"/>
        <family val="1"/>
      </rPr>
      <t>II</t>
    </r>
  </si>
  <si>
    <r>
      <rPr>
        <b/>
        <sz val="8"/>
        <rFont val="Times New Roman"/>
        <family val="1"/>
      </rPr>
      <t>Danh mục dự án khác</t>
    </r>
  </si>
  <si>
    <r>
      <rPr>
        <sz val="8"/>
        <rFont val="Times New Roman"/>
        <family val="1"/>
      </rPr>
      <t>PHÂN LOẠI NHƯ TRÊN</t>
    </r>
  </si>
  <si>
    <r>
      <rPr>
        <b/>
        <sz val="8"/>
        <rFont val="Times New Roman"/>
        <family val="1"/>
      </rPr>
      <t>STT</t>
    </r>
  </si>
  <si>
    <r>
      <rPr>
        <b/>
        <sz val="8"/>
        <rFont val="Times New Roman"/>
        <family val="1"/>
      </rPr>
      <t>Dự án</t>
    </r>
  </si>
  <si>
    <r>
      <rPr>
        <b/>
        <sz val="8"/>
        <rFont val="Times New Roman"/>
        <family val="1"/>
      </rPr>
      <t>Quyết định đầu tư</t>
    </r>
  </si>
  <si>
    <r>
      <rPr>
        <b/>
        <sz val="8"/>
        <rFont val="Times New Roman"/>
        <family val="1"/>
      </rPr>
      <t>Kế hoạch đầu tư vốn năm 2023</t>
    </r>
  </si>
  <si>
    <r>
      <rPr>
        <b/>
        <sz val="8"/>
        <rFont val="Times New Roman"/>
        <family val="1"/>
      </rPr>
      <t>Giải ngân đến hết tháng (N-l)</t>
    </r>
  </si>
  <si>
    <r>
      <rPr>
        <b/>
        <sz val="8"/>
        <rFont val="Times New Roman"/>
        <family val="1"/>
      </rPr>
      <t>Ước giải ngân vốn cả năm 2023 (từ 1/1/2023 đến 31/01/2024)</t>
    </r>
  </si>
  <si>
    <r>
      <rPr>
        <b/>
        <sz val="8"/>
        <rFont val="Times New Roman"/>
        <family val="1"/>
      </rPr>
      <t>Ghi chú</t>
    </r>
  </si>
  <si>
    <r>
      <rPr>
        <b/>
        <sz val="8"/>
        <rFont val="Times New Roman"/>
        <family val="1"/>
      </rPr>
      <t>Số quyết định ngày, tháng, năm ban hành</t>
    </r>
  </si>
  <si>
    <r>
      <rPr>
        <b/>
        <sz val="8"/>
        <rFont val="Times New Roman"/>
        <family val="1"/>
      </rPr>
      <t>TMĐT</t>
    </r>
  </si>
  <si>
    <r>
      <rPr>
        <b/>
        <sz val="8"/>
        <rFont val="Times New Roman"/>
        <family val="1"/>
      </rPr>
      <t>Trong đó: NSTW</t>
    </r>
  </si>
  <si>
    <r>
      <rPr>
        <b/>
        <sz val="8"/>
        <rFont val="Times New Roman"/>
        <family val="1"/>
      </rPr>
      <t>PHÂN LOẠI NHƯ TRÊN</t>
    </r>
  </si>
  <si>
    <r>
      <rPr>
        <sz val="8"/>
        <rFont val="Times New Roman"/>
        <family val="1"/>
      </rPr>
      <t>1</t>
    </r>
  </si>
  <si>
    <r>
      <rPr>
        <sz val="8"/>
        <rFont val="Times New Roman"/>
        <family val="1"/>
      </rPr>
      <t>...</t>
    </r>
  </si>
  <si>
    <r>
      <rPr>
        <sz val="8"/>
        <rFont val="Times New Roman"/>
        <family val="1"/>
      </rPr>
      <t>l</t>
    </r>
  </si>
  <si>
    <t>TỔNG SỐ</t>
  </si>
  <si>
    <t>Danh mục dự án quan trọng quốc gia, các dự án cao tốc, các dự án trọng điểm, có sức lan tỏa cao, có ý nghĩa thúc đẩy phát triển kinh tế - xã hội</t>
  </si>
  <si>
    <t>Các dự án hoàn thành, bàn giao, đưa vào sử dụng đến ngày 31/12/2022</t>
  </si>
  <si>
    <t>................</t>
  </si>
  <si>
    <t>Các dự án dự kiến hoàn thành năm 2023</t>
  </si>
  <si>
    <t>........</t>
  </si>
  <si>
    <t>Các dự án chuyển tiếp hoàn thành sau năm 2023</t>
  </si>
  <si>
    <t>Các dự án khởi công mới năm 2023</t>
  </si>
  <si>
    <t>Tổng số (tất cả các nguồn vốn)</t>
  </si>
  <si>
    <t>Lũy kế vốn đã bố trí đến hết năm 2022</t>
  </si>
  <si>
    <t>Ước giải ngân đến hết tháng N</t>
  </si>
  <si>
    <t>CHI TIẾT TÌNH HÌNH TRIỂN KHAI CÁC DỰ ÁN ĐẦU TƯ VỐN NGÂN SÁCH TRUNG ƯƠNG (VỐN TRONG NƯỚC) NĂM 2023</t>
  </si>
  <si>
    <t>Ngày kết thúc Hiệp định</t>
  </si>
  <si>
    <t>sổ quyết định</t>
  </si>
  <si>
    <t>Vốn mrác ngoài (theo Hiệp định)</t>
  </si>
  <si>
    <t>Trong đó: vốn NSTW</t>
  </si>
  <si>
    <t>A</t>
  </si>
  <si>
    <t>I</t>
  </si>
  <si>
    <t>Danh mục dự án</t>
  </si>
  <si>
    <t>Mã dự án</t>
  </si>
  <si>
    <t>Nhóm dự án</t>
  </si>
  <si>
    <t>Nhà tài trợ</t>
  </si>
  <si>
    <t>Ngày ký kết hiệp đinh</t>
  </si>
  <si>
    <t>Quyết định đầu tư</t>
  </si>
  <si>
    <t>TMĐT</t>
  </si>
  <si>
    <t>vốn đối ứng</t>
  </si>
  <si>
    <t>Tính bẳng nguyên tệ</t>
  </si>
  <si>
    <t>Tồng số</t>
  </si>
  <si>
    <t>Quy đối tiền Việt</t>
  </si>
  <si>
    <t>Đưa vào cân đối NSTW</t>
  </si>
  <si>
    <t>vay lại</t>
  </si>
  <si>
    <t xml:space="preserve">Tổng số </t>
  </si>
  <si>
    <t>Vốn đối ứng</t>
  </si>
  <si>
    <t>Kế hoạch đầu tư vốn NSTW năm 2023</t>
  </si>
  <si>
    <t>Giải ngân đến hết ttháng (N-l)</t>
  </si>
  <si>
    <t>Ước giải ngân vốn cả năm 2023 (từ 1/1/2023 đến 31/01/2024)</t>
  </si>
  <si>
    <t>CHI TIẾT TÌNH HÌNH TRIỂN KHAI CÁC DỰ ÁN ĐẦU TƯ VỐN NGÂN SÁCH TRUNG ƯƠNG(VỐN NƯỚC NGOÀI) NĂM 2023</t>
  </si>
  <si>
    <t>Đơn vị: Triệu đồng</t>
  </si>
  <si>
    <t>VỐN NƯỚC NGOÀI KHÔNG GIẢI THEO CƠ CHẾ TÀI CHÍNH TRONG NƯỚC</t>
  </si>
  <si>
    <t>Ngành, Lĩnh vực</t>
  </si>
  <si>
    <t>Các dự án hoàn thành, bàn giao, đưa vào sử dụng đến ngày 31/12/2023</t>
  </si>
  <si>
    <t>Dự án ...</t>
  </si>
  <si>
    <t>Danh mục dự án dchuyển tiếp hoàn thành sau năm 2023</t>
  </si>
  <si>
    <t>Danh mục dự án khởi công mới năm 2023</t>
  </si>
  <si>
    <t>II</t>
  </si>
  <si>
    <t>Phân loại như trên</t>
  </si>
  <si>
    <t>B</t>
  </si>
  <si>
    <t>VỐN NƯỚC NGOÀI GIẢI NGÂN THEO CƠ CHẾ TÀI CHÍNH TRONG NƯỚC</t>
  </si>
  <si>
    <t>.....</t>
  </si>
  <si>
    <t>Phân loại như phần A</t>
  </si>
  <si>
    <t>Biểu mẫu số 2b</t>
  </si>
  <si>
    <t>Biểu mẫu số 2a</t>
  </si>
  <si>
    <r>
      <rPr>
        <b/>
        <sz val="8"/>
        <rFont val="Times New Roman"/>
        <family val="1"/>
      </rPr>
      <t>TỒNG SỐ</t>
    </r>
  </si>
  <si>
    <t>Dự án</t>
  </si>
  <si>
    <t>Kế hoạch đầu tư vốn năm 2023</t>
  </si>
  <si>
    <t>NGÀNH, LĨNH VỰC ....</t>
  </si>
  <si>
    <t>Dự án hoàn thành năm kế hoạch</t>
  </si>
  <si>
    <t>.........</t>
  </si>
  <si>
    <t>Dự án hoàn thành sau năm kế hoạch</t>
  </si>
  <si>
    <t>Danh mục dự án khác</t>
  </si>
  <si>
    <t>CHI TIẾT TÌNH HÌNH TRIỂN KHAI CÁC DỰ ÁN BỐ TRÍ KẾ HOẠCH ĐẦU TƯ VỐN CHƯƠNG TRÌNH PHỤC HỒI NĂM 2023</t>
  </si>
  <si>
    <r>
      <rPr>
        <b/>
        <sz val="11"/>
        <rFont val="Times New Roman"/>
        <family val="1"/>
      </rPr>
      <t>STT</t>
    </r>
  </si>
  <si>
    <r>
      <rPr>
        <b/>
        <sz val="11"/>
        <rFont val="Times New Roman"/>
        <family val="1"/>
      </rPr>
      <t>Quyết định đầu tư</t>
    </r>
  </si>
  <si>
    <r>
      <rPr>
        <b/>
        <sz val="11"/>
        <rFont val="Times New Roman"/>
        <family val="1"/>
      </rPr>
      <t>Giải ngân đến hết tháng (N-l)</t>
    </r>
  </si>
  <si>
    <r>
      <rPr>
        <b/>
        <sz val="11"/>
        <rFont val="Times New Roman"/>
        <family val="1"/>
      </rPr>
      <t>Ước giải ngân đến hết tháng N</t>
    </r>
  </si>
  <si>
    <r>
      <rPr>
        <b/>
        <sz val="11"/>
        <rFont val="Times New Roman"/>
        <family val="1"/>
      </rPr>
      <t>Ghi chú</t>
    </r>
  </si>
  <si>
    <r>
      <rPr>
        <b/>
        <sz val="11"/>
        <rFont val="Times New Roman"/>
        <family val="1"/>
      </rPr>
      <t>Số quyết định ngày, tháng, năm ban hành</t>
    </r>
  </si>
  <si>
    <r>
      <rPr>
        <b/>
        <sz val="11"/>
        <rFont val="Times New Roman"/>
        <family val="1"/>
      </rPr>
      <t>TMĐT</t>
    </r>
  </si>
  <si>
    <r>
      <rPr>
        <b/>
        <sz val="11"/>
        <rFont val="Times New Roman"/>
        <family val="1"/>
      </rPr>
      <t>Tổng số (tất cả các nguồn vổn)</t>
    </r>
  </si>
  <si>
    <r>
      <rPr>
        <b/>
        <sz val="11"/>
        <rFont val="Times New Roman"/>
        <family val="1"/>
      </rPr>
      <t>Trong đó: NSTW</t>
    </r>
  </si>
  <si>
    <t>Biểu mẫu số 2c</t>
  </si>
  <si>
    <t>CHI TIẾT TÌNH HÌNH TRIỂN KHAI CÁC DỰ ÁN ĐẦU TƯ VỐN NGÂN SÁCH ĐỊA PHƯƠNG NĂM 2023 (CÓ TỔNG MỨC ĐẦU TƯ TỪ 100 TỶ ĐỒNG TRỞ LÊN)</t>
  </si>
  <si>
    <t>Biểu mẫu số 2d</t>
  </si>
  <si>
    <t>Nội dung</t>
  </si>
  <si>
    <t>Khó khăn, vướng mắc (đề nghị nêu rõ)</t>
  </si>
  <si>
    <r>
      <rPr>
        <b/>
        <sz val="11"/>
        <rFont val="Times New Roman"/>
        <family val="1"/>
      </rPr>
      <t>I</t>
    </r>
  </si>
  <si>
    <r>
      <rPr>
        <b/>
        <sz val="11"/>
        <rFont val="Times New Roman"/>
        <family val="1"/>
      </rPr>
      <t>II</t>
    </r>
  </si>
  <si>
    <t>Vướng mắc về thể chế, quy định của pháp luật</t>
  </si>
  <si>
    <t>Vướng mắc về quy định của Luật Đẩu tư công và các Nghị định hường dẫn</t>
  </si>
  <si>
    <t>Vướng mắc về quy định tại các Luật khác liên quan đến hoạt động đầu tư công (đề nghị nêu rõ)</t>
  </si>
  <si>
    <t>Khó khăn trong quy trình triển khai dự án (đề xuất đầu tư, chuẩn bị đầu tư, quyết định đầu tư, đền bù, giải phóng mặt bằng, kế hoạch lựa chọn nhà thầu, phê duyệt đấu thầu, thi công xây lắp, nghiệm thu, thanh toán....)</t>
  </si>
  <si>
    <t>Vướng mắc trong tổ chức triển khai thực hiện</t>
  </si>
  <si>
    <t>Công tác phối hợp với sở quản lý ngành, lĩnh vực</t>
  </si>
  <si>
    <t>Giải phóng mặt bằng</t>
  </si>
  <si>
    <t>Kiến nghị đã gửi cơ quan trung ương nhưng vẫn chưa được xử lý đúng hạn</t>
  </si>
  <si>
    <t>Vướng mắc khác</t>
  </si>
  <si>
    <t>Nguyên nhân (bao gồm các nguyên nhân chủ quan, khách quan: trong từng giai đoan chuẩn bị đầu tư và thục hiện dự án, công tác giám sát, đánh giá; công tác nghiệm thu, thanh toán, quyết toán... trong đó làm rõ trách nhiệm của từng đơn vi trong nội bộ, từng cơ quan, đơn vị khác trong quá trình phối hợp xử lý các phát sinh vướng mắc thực hiện dự án đầu tư công)</t>
  </si>
  <si>
    <t>Kiến nghị giải pháp xừ lý (đề nghi nêu rõ)</t>
  </si>
  <si>
    <t>Vướng mắc chung</t>
  </si>
  <si>
    <r>
      <rPr>
        <sz val="11"/>
        <rFont val="Times New Roman"/>
        <family val="1"/>
      </rPr>
      <t>(1)</t>
    </r>
  </si>
  <si>
    <t>Vướng mắc đối với dự án cụ thể</t>
  </si>
  <si>
    <t>TỔNG HỢP KHÓ KHĂN, VƯỚNG MẮC TRONG VIỆC TRIỂN KHAI THỰC HIỆN DỰ ÁN ĐẦU TƯ CÔNG, NGUYÊN NHÂN VÀ KIẾN NGHỊ GIẢI PHÁP XỬ LÝ CỦA BỘ, CƠ QUAN TRUNG ƯƠNG VÀ ĐỊA PHƯƠNG</t>
  </si>
  <si>
    <t>Địa điểm</t>
  </si>
  <si>
    <t>Số quyết định; ngày, tháng, năm ban hành</t>
  </si>
  <si>
    <t>Tổng mức đầu tư</t>
  </si>
  <si>
    <t>Kế hoạch trung hạn nguồn ngân sách địa phương giai đoạn 2021-2025</t>
  </si>
  <si>
    <t>Lũy kế bố trí vốn từ khởi công đến 2022</t>
  </si>
  <si>
    <t>Số còn lại chưa giải ngân</t>
  </si>
  <si>
    <t>Tỷ lệ giải ngân</t>
  </si>
  <si>
    <t xml:space="preserve">Chủ đầu tư </t>
  </si>
  <si>
    <t xml:space="preserve">Ghi chú </t>
  </si>
  <si>
    <t>Lũy kế từ khởi công đến thời điểm báo cáo</t>
  </si>
  <si>
    <t>Thanh toán khối lượng hoàn thành</t>
  </si>
  <si>
    <t>Lũy kế KLTH từ khởi công đến thời điểm báo cáo</t>
  </si>
  <si>
    <t>NGUỒN CHI XDCB TẬP TRUNG VỐN TRONG NƯỚC</t>
  </si>
  <si>
    <t>Kế hoạch vốn năm 2023</t>
  </si>
  <si>
    <t>Giá trị khối lượng thực hiện đến (N-1)</t>
  </si>
  <si>
    <t>Riêng năm 2023 đến thời điểm báo cáo</t>
  </si>
  <si>
    <t>Ước khối lượng thực tháng (N)</t>
  </si>
  <si>
    <t>Lũy kế từ khởi công đến thời điểm (N)</t>
  </si>
  <si>
    <t>Riêng năm 2023 đến thời điểm (N)</t>
  </si>
  <si>
    <t>Ước giải ngân kế hoạch vốn tháng (N)</t>
  </si>
  <si>
    <t>Ước giá trị khối lượng thực hiện đến 31/12/2023</t>
  </si>
  <si>
    <t>Ước giải ngân kế hoạch vốn năm 2023 đến 31/01/2024</t>
  </si>
  <si>
    <t>Biểu mẫu số 2d+1</t>
  </si>
  <si>
    <t>Các dự án Quyết toán</t>
  </si>
  <si>
    <t>C</t>
  </si>
  <si>
    <t>TÌNH HÌNH THỰC HIỆN KẾ HOẠCH VỐN NGÂN SÁCH ĐỊA PHƯƠNG NĂM 2023</t>
  </si>
  <si>
    <t xml:space="preserve">BIỂU TỔNG HỢP CAM KẾT GIẢI NGÂN KẾ HOẠCH VỐN ĐẦU TƯ 03 CHƯƠNG TRÌNH MTQG, NGUỒN NGÂN SÁCH TRUNG ƯƠNG NĂM 2023 
 </t>
  </si>
  <si>
    <t>ĐVT: Triệu đồng</t>
  </si>
  <si>
    <t>STT</t>
  </si>
  <si>
    <t>Dự án. tiểu dự án/Đơn vị thực hiện</t>
  </si>
  <si>
    <t>Kế hoạch vốn đầu tư năm 2023</t>
  </si>
  <si>
    <t>Thực hiện</t>
  </si>
  <si>
    <t>Giá trị khối lượng thực hiện</t>
  </si>
  <si>
    <t>Luỹ kế giá trị KLTH từ KC đến thời điểm báo cáo</t>
  </si>
  <si>
    <t>Năm 2023</t>
  </si>
  <si>
    <t>Tổng</t>
  </si>
  <si>
    <t>TT khối lượng hoàn thành</t>
  </si>
  <si>
    <t>Giá trị tạm ứng</t>
  </si>
  <si>
    <t>Chương trình MTQG Xây dựng Nông thôn mới</t>
  </si>
  <si>
    <t>Giá trị khối lượng thực hiện (N)</t>
  </si>
  <si>
    <t>Ước thực hiện đến (N)</t>
  </si>
  <si>
    <t>Ước thực hiện đến hết năm 2023</t>
  </si>
  <si>
    <t>Giá trị khối lượng thực hiện đến 31/12/2023</t>
  </si>
  <si>
    <t>Lũy kế bố trí vốn từ khởi công đến hết năm 2022</t>
  </si>
  <si>
    <t>Kế hoạch vốn đầu tư công trung hạn giai đoạn 2021-2025</t>
  </si>
  <si>
    <t>Chương trình MTQG Giảm nghèo bền vững</t>
  </si>
  <si>
    <t>Chương trình MTQG phát triển kinh tế - xã hội vùng đồng bào dân tộc thiểu số và miền núi</t>
  </si>
  <si>
    <t>Mẫu biểu số 2d+2</t>
  </si>
  <si>
    <t>Sắp xếp ổn định các điểm dân cư: Mò Lò, Sa Thàng xã Mù Cả, điểm Nậm Kha Á, Pà Khà, U Na1-2, Tia Ma Mủ, Pa Tết xã Tà Tổng, huyện Mường Tè;</t>
  </si>
  <si>
    <t>Sắp xếp ổn định dân cư 02 xã Tà Tổng, Mù Cả</t>
  </si>
  <si>
    <t>1734-04/12/2020</t>
  </si>
  <si>
    <t>1735-04/12/2020</t>
  </si>
  <si>
    <t>Nâng cấp đường giao thông Nậm Lằn - Mốc 17</t>
  </si>
  <si>
    <t>Nâng cấp đường giao thông đến trung tâm các xã huyện Mường Tè</t>
  </si>
  <si>
    <t>997-30/07/2021</t>
  </si>
  <si>
    <t>1611-06/12/2021</t>
  </si>
  <si>
    <t>Cân đối ngân sách địa phương tỉnh quản lý</t>
  </si>
  <si>
    <t>Tu sửa, nâng cấp các trạm y tế xã, huyện Mường Tè</t>
  </si>
  <si>
    <t>Thủy lợi Coòng Khà, xã Thu Lũm, huyện Mường Tè</t>
  </si>
  <si>
    <t xml:space="preserve">Tuyến kè chống xói, lở bảo vệ bờ suối khu vực cột mốc 16 (2), Mù Cả, huyện Mường Tè </t>
  </si>
  <si>
    <t>Đường giao thông đến bản Nậm Phìn, xã Nậm Khao, huyện Mường Tè</t>
  </si>
  <si>
    <t>San gạt mặt bằng nhà ở + thoát nước môi trường điểm trường ĐCĐC Xé Ma xã Tà Tổng, huyện Mường Tè</t>
  </si>
  <si>
    <t>huyện Mường Tè</t>
  </si>
  <si>
    <t>Thu Lũm</t>
  </si>
  <si>
    <t>Mù Cả</t>
  </si>
  <si>
    <t>Nậm Khao</t>
  </si>
  <si>
    <t>Vàng San</t>
  </si>
  <si>
    <t>133-28/10/2016</t>
  </si>
  <si>
    <t>289-09/03/2011</t>
  </si>
  <si>
    <t>1513-09/11/2010</t>
  </si>
  <si>
    <t>1262-25/10/2012</t>
  </si>
  <si>
    <t>1331-27/10/2014</t>
  </si>
  <si>
    <t>Nâng cấp hệ thống nước sinh hoạt thị trấn Mường Tè</t>
  </si>
  <si>
    <t>H. Mường Tè</t>
  </si>
  <si>
    <t>1626-06/12/2021</t>
  </si>
  <si>
    <t>Nâng cấp đường đi bản Pa Thắng, xã Thu Lũm, huyện Mường Tè</t>
  </si>
  <si>
    <t>1576-02/12,2022</t>
  </si>
  <si>
    <t>II.1</t>
  </si>
  <si>
    <t>Cân đối ngân sách huyện</t>
  </si>
  <si>
    <t>Các dự án ngân sách huyện quản lý</t>
  </si>
  <si>
    <t>Trường THCS xã Vàng San</t>
  </si>
  <si>
    <t>Đường Pắc Ma - U Ma Tu Khòong (đoạn Pắc Ma - Thu Lũm ), huyện Mường Tè.</t>
  </si>
  <si>
    <t>Đường giao thông tuyến Pa Ủ - Hà Si</t>
  </si>
  <si>
    <t>Hạng mục phụ trợ bán trú trường THCS xã Mù Cả</t>
  </si>
  <si>
    <t>Xã Vàng San</t>
  </si>
  <si>
    <t>Xã Thu Lũm</t>
  </si>
  <si>
    <t>xã Pa Ủ</t>
  </si>
  <si>
    <t>xã Mù Cả</t>
  </si>
  <si>
    <t>2014</t>
  </si>
  <si>
    <t xml:space="preserve"> 09-11</t>
  </si>
  <si>
    <t>1113-21/10/2013</t>
  </si>
  <si>
    <t>359-01/04/2009</t>
  </si>
  <si>
    <t>1944-06/11/2008</t>
  </si>
  <si>
    <t>155-21/01/2019</t>
  </si>
  <si>
    <t>Mặt bằng hạ tầng kỹ thuật điểm ĐCĐC  Là Si, xã Tá Bạ</t>
  </si>
  <si>
    <t>Xây dựng phòng họp Huyện ủy, huyện Mường Tè</t>
  </si>
  <si>
    <t>Sắp xếp dân cư vùng thiên tai bản Pa Thoóng trên với bản Đầu Nậm Xả</t>
  </si>
  <si>
    <t>Tá Bạ</t>
  </si>
  <si>
    <t>Thị trấn</t>
  </si>
  <si>
    <t>Bum Tở</t>
  </si>
  <si>
    <t>19-20</t>
  </si>
  <si>
    <t>2048-31/10/18</t>
  </si>
  <si>
    <t>2824-18/10/19</t>
  </si>
  <si>
    <t>2946a/31.10.19</t>
  </si>
  <si>
    <t>Các dự án hoàn thành, bàn giao, đưa vào sử dụng trước ngày 31/12/2022</t>
  </si>
  <si>
    <t>Xây dựng bổ sung trường PTDTBT TH, THCS xã Can Hồ</t>
  </si>
  <si>
    <t>Nhà hiệu bộ, phòng học chức năng trường THCS Thu Lũm</t>
  </si>
  <si>
    <t>Phòng học chức năng trường TH, THCS Bum Nưa</t>
  </si>
  <si>
    <t>Sửa chữa nhà lớp học, nhà bán trú và các HMPT trường THCS xã Mù Cả</t>
  </si>
  <si>
    <t>Kè chống sạt bảo vệ trường TH, THCS, xã Tá Bạ</t>
  </si>
  <si>
    <t>Thủy lợi Nhù Cư Ló Cá, xã Thu Lũm</t>
  </si>
  <si>
    <t>Thủy lợi Phu Khà Ló Cá, xã Thu Lũm</t>
  </si>
  <si>
    <t>Nâng cấp thủy lợi Nậm Dính, xã Tà Tổng</t>
  </si>
  <si>
    <t>Can Hồ</t>
  </si>
  <si>
    <t>Bum Nưa</t>
  </si>
  <si>
    <t>Tà Tổng</t>
  </si>
  <si>
    <t>21-22</t>
  </si>
  <si>
    <t>3557-31/12/2020</t>
  </si>
  <si>
    <t>3559-31/12/2020</t>
  </si>
  <si>
    <t>3558-31/12/2020</t>
  </si>
  <si>
    <t>3561-31/12/2020</t>
  </si>
  <si>
    <t>3491-29/12/2020</t>
  </si>
  <si>
    <t>3552-31/12/2020</t>
  </si>
  <si>
    <t>3554-31/12/2020</t>
  </si>
  <si>
    <t>3553-31/12/2020</t>
  </si>
  <si>
    <t>Trường mầm non xã Ka Lăng, huyện Mường Tè (Hạng mục phụ trợ)</t>
  </si>
  <si>
    <t>Phòng họp trực tuyến Huyện ủy, huyện Mường Tè (GĐII)</t>
  </si>
  <si>
    <t>Nhà đa năng trường THCS thị trấn, huyện Mường Tè</t>
  </si>
  <si>
    <t>Ka Lăng</t>
  </si>
  <si>
    <t>2225-15/12/2021</t>
  </si>
  <si>
    <t>2224-15/12/2021</t>
  </si>
  <si>
    <t>2223-15/12/2021</t>
  </si>
  <si>
    <t>Hạ tầng đô thị, điện chiếu sáng thị trấn Mường Tè, huyện Mường Tè</t>
  </si>
  <si>
    <t>San gạt mặt bằng, cấp nước sinh hoạt điểm sắp xếp dân cư Nậm Suổng, xã Vàng San, huyện Mường Tè</t>
  </si>
  <si>
    <t>Nâng cấp bổ sung, các hạng mục phụ trợ trường MN Pa Ủ (trung tâm và các điểm bản)</t>
  </si>
  <si>
    <t>Bổ sung HMPT điểm trường bản Nà Phầy, trường PTDT bán trú Tiểu học, Trung học cơ sở xã Vàng San, huyện Mường Tè</t>
  </si>
  <si>
    <t>Pa Ủ</t>
  </si>
  <si>
    <t>22-24</t>
  </si>
  <si>
    <t>2207-10/12/2021</t>
  </si>
  <si>
    <t>2110-07/10/2022</t>
  </si>
  <si>
    <t>2004-22/9/2022</t>
  </si>
  <si>
    <t>2028-22/9/2022</t>
  </si>
  <si>
    <t>Nâng cấp, sửa chữa hệ thống thủy lợi xã Bum Nưa, Vàng San</t>
  </si>
  <si>
    <t>Đường giao thông các xã Bum Tở, Can hồ, huyện Mường Tè( Vùng Quế đã trồng, nhân dân trồng)</t>
  </si>
  <si>
    <t>Đường giao thông các xã Bum Tở, Can Hồ, huyện Mường Tè (Vùng Quế trồng mới, nhân dân trồng)</t>
  </si>
  <si>
    <t>Bum Nưa, Vàng San</t>
  </si>
  <si>
    <t>1685-05/08/2022</t>
  </si>
  <si>
    <t>1693-08/08/2022</t>
  </si>
  <si>
    <t>1694-08/08/2022</t>
  </si>
  <si>
    <t>Thời gian KC-HT</t>
  </si>
  <si>
    <t>II.2</t>
  </si>
  <si>
    <t>Nguồn thu sử dụng đất</t>
  </si>
  <si>
    <t>(1)</t>
  </si>
  <si>
    <t>Các dự án quyết toán</t>
  </si>
  <si>
    <t>Đường vào cầu Văng Thẳm bản Nậm Củm, xã Mường Tè</t>
  </si>
  <si>
    <t>Xã Mường Tè</t>
  </si>
  <si>
    <t>289-24/10/2019</t>
  </si>
  <si>
    <t>(2)</t>
  </si>
  <si>
    <t>Các dự án chuyển tiếp hoàn thành sau năm 2022</t>
  </si>
  <si>
    <t>Xây dựng sân thể thao trung tâm xã Can Hồ</t>
  </si>
  <si>
    <t>Đường giao thông nông thôn phục vụ sản xuất Nậm Lọ xã Can Hồ</t>
  </si>
  <si>
    <t>Xã Can Hồ</t>
  </si>
  <si>
    <t>1993-19/9/2022</t>
  </si>
  <si>
    <t>277-29/9/2022</t>
  </si>
  <si>
    <t xml:space="preserve">UBND xã Can Hồ </t>
  </si>
  <si>
    <t>Ban QLCT DA PT KT-XH huyện</t>
  </si>
  <si>
    <t xml:space="preserve">Phòng Kinh tế - Hạ tầng huyện </t>
  </si>
  <si>
    <t>(3)</t>
  </si>
  <si>
    <t>628-02/4/2021</t>
  </si>
  <si>
    <t>Phòng Giáo dục &amp; Đào tạo huyện</t>
  </si>
  <si>
    <t>Xây dựng hạ tầng kỹ thuật và chỉnh trang đô thị, thị trấn Mường Tè, huyện Mường Tè</t>
  </si>
  <si>
    <t>Đường giao thông trục bản, nội bản, rãnh thoát nước môi trường các bản xã Thu Lũm</t>
  </si>
  <si>
    <t xml:space="preserve">Sửa chữa, nâng cấp nhà văn hóa các bản xã Thu Lũm </t>
  </si>
  <si>
    <t>Sửa chữa trụ sở làm việc, nhà văn hóa trung tâm xã Bum Nưa</t>
  </si>
  <si>
    <t>Đường giao thông nông thôn phục vụ sản xuất các bản xã Mường Tè</t>
  </si>
  <si>
    <t>Nâng cấp đường giao thông Ló Mé, Lè Giằng, Là Pê 1,2; trung tâm xã Tá Pạ</t>
  </si>
  <si>
    <t>Cấp điện nông thôn đến các bản Các xã Tà Tổng ( A Mé); Pa Vệ Sử (Chà Gá, Sín Chải C); Mù Cả (Mò Su);  Tá Pạ (Là Si; Vạ Pù)</t>
  </si>
  <si>
    <t>Đường giao thông liên vùng từ bản Mo Chi - bản Cờ Lò, xã Pa Ủ - bản Nậm Phìn, xã Nậm Khao, huyện Mường Tè.</t>
  </si>
  <si>
    <t>Kiên cố thủy lợi Na Cai Bảng bản Giẳng, xã Mường Tè</t>
  </si>
  <si>
    <t>Thuỷ lợi Lọng Co Cu + Huổi Y Lin xã Mường Tè</t>
  </si>
  <si>
    <t>Thuỷ lợi Cư Phu Á Te bản Thu Lũm 1 xã Thu lũm</t>
  </si>
  <si>
    <t>Kiên cố thủy lợi Nà Cấu, xã Mường Tè</t>
  </si>
  <si>
    <t>Nhà lớp học bộ môn trường THCS xã Mường Tè, huyện Mường Tè</t>
  </si>
  <si>
    <t>Cấp điện nông thôn từ điện lưới quốc gia bản (A Chè, Suối Voi, Nậm Phìn, Cờ Lò) thuộc các xã, huyện Mường Tè</t>
  </si>
  <si>
    <t>Thuỷ lợi Xé Giá bản Pa Thắng</t>
  </si>
  <si>
    <t>Nâng cấp thủy lợi Na Mứn bản Nậm Củm xã Mường Tè</t>
  </si>
  <si>
    <t>Trường PTDT bán trú THCS Thu Lũm</t>
  </si>
  <si>
    <t>Trường PTDT bán trú Tiểu học Thu Lũm</t>
  </si>
  <si>
    <t>Nâng cấp hệ thống phòng học + phụ trợ các Trường mầm non trên địa bàn các xã Mường Tè, Bum Nưa, Thu Lũm, huyện Mường Tè</t>
  </si>
  <si>
    <t>Bổ sung các phòng học mầm non trên địa bàn huyện Mường Tè</t>
  </si>
  <si>
    <t>Nâng cấp hệ thống phòng học và phụ trợ các trường Tiểu học trên địa bàn các xã Mường Tè, Bum Nưa, Thu Lũm, huyện Mường Tè</t>
  </si>
  <si>
    <t>Hệ thống đường giao thông nội đồng các bản xã Bum Nưa, huyện Mường Tè</t>
  </si>
  <si>
    <t>Xây dựng sân thể thao xã Bum Nưa</t>
  </si>
  <si>
    <t>Nâng cấp nước sinh hoạt trung tâm xã Mường Tè</t>
  </si>
  <si>
    <t>Hệ thống đường giao thông ra khu sản xuất bản Nậm Hản, Nậm Củm xã Mường Tè</t>
  </si>
  <si>
    <t>Hệ thống đường giao thông nội đồng các bản xã Thu Lũm, huyện Mường Tè</t>
  </si>
  <si>
    <t>Xây dựng sân thể thao xã Thu Lũm</t>
  </si>
  <si>
    <t>Sửa chưa, nâng cấp nhà văn hóa bản Thu Lũm 1 xã Thu Lũm</t>
  </si>
  <si>
    <t>Dự án 1- nội dung 4: Giải quyết tình trạng thiếu đất ở, nhà ở, đất sản xuất, nước sinh hoạt</t>
  </si>
  <si>
    <t>Nước sinh hoạt bản Huổi Han, xã Bum Tở, huyện Mường Tè</t>
  </si>
  <si>
    <t>Nâng cấp, sửa chữa NSH các bản Nậm Cấu, Tả Phìn, xã Bum Tở, huyện Mường Tè</t>
  </si>
  <si>
    <t>Nước sinh hoạt bản A Chè, xã Thu Lũm, huyện Mường Tè</t>
  </si>
  <si>
    <t>Nước sinh hoạt bản A Mé, U Na xã Tà Tổng, huyện Mường Tè</t>
  </si>
  <si>
    <t>Dự án 2 - Quy hoạch sắp xếp bố trí ổn định dân cư ở những nơi cần thiết</t>
  </si>
  <si>
    <t>Sắp xếp ổn định dân cư vùng biên giới bản A Chè, xã Thu Lũm, huyện Mường Tè</t>
  </si>
  <si>
    <t>Sắp xếp ổn định dân cư vùng thiên tai bản Chà Dì, xã Bum Tở huyện Mường Tè</t>
  </si>
  <si>
    <t>Dự án 3: Tiểu dự án 2 - Nội dung số 02: Đầu tư, hôc trợ vùng trồng dược liệu quý</t>
  </si>
  <si>
    <t>(Dự kiến thực hiện trồng 32 ha Sâm Lai Châu (04 dự án) tại các xã Pa Vệ Sủ, Tá Pạ, Thu Lũm, Ka Lăng)</t>
  </si>
  <si>
    <t>Dự án 4 - Tiểu dự án 1; Nội dung 1: Đầu tư cơ sở hạ tầng cho các xã, thôn đặc biệt khó khăn</t>
  </si>
  <si>
    <t>Nâng cấp, sửa chữa các công trình thủy lợi nhỏ các bản Còong Khà, Ló Na, Gò Khà, U Ma xã Thu Lũm</t>
  </si>
  <si>
    <t>Nâng cấp, sửa chữa các công trình thủy lợi nhỏ, xã Mù Cả</t>
  </si>
  <si>
    <t>Nâng cấp, sửa chữa các công trình thủy lợi nhỏ, xã Pa Ủ</t>
  </si>
  <si>
    <t>Nâng cấp, sửa chữa các công trình thủy lợi nhỏ, xã Pa Vệ Sủ</t>
  </si>
  <si>
    <t>Đường giao thông đến bản A Mé</t>
  </si>
  <si>
    <t>Nâng cấp, sửa chữa các công trình thủy lợi nhỏ, xã Bum Tở</t>
  </si>
  <si>
    <t>Đường đến điểm ĐCĐC Suối Voi</t>
  </si>
  <si>
    <t>Nâng cấp, sửa chữa các công trình thủy lợi nhỏ, xã Vàng San</t>
  </si>
  <si>
    <t>Đường giao thông nông thôn phục vụ sản xuất các bản xã Thu Lũm</t>
  </si>
  <si>
    <t>Đường giao thông nông thôn phục vụ sản xuất các bản xã Ka Lăng</t>
  </si>
  <si>
    <t>Đường giao thông nội bản các bản ( Ló Mé, Lè Giằng, Vạ Pù, Nhóm Pố) xã Tá Bạ</t>
  </si>
  <si>
    <t>Đường giao thông nông thôn phục vụ sản xuất các bản xã Mù Cả</t>
  </si>
  <si>
    <t>Đường giao thông nội bản các bản (Xà Hồ, Pha Bu, Cờ Lò) xã Pa Ủ</t>
  </si>
  <si>
    <t>Đường giao thông nông thôn phục vụ sản xuất các bản (Dèn Thàng, Khoang Thèn, Sín Chải A+C) xã Pa Vệ Sủ</t>
  </si>
  <si>
    <t>Đường giao thông nông thôn phục vụ sản xuất xã Nậm Khao</t>
  </si>
  <si>
    <t>Đường vào khu sản xuất điểm dân cư Suối Voi</t>
  </si>
  <si>
    <t>Đường giao thông nội bản các bản (Vàng San, Pắc Pạ, Sang Sui) xã Vàng San</t>
  </si>
  <si>
    <t>Nâng cấp, sửa chữa nước sinh hoạt Khu phố 11, Thị trấn Mường Tè, huyện Mường Tè</t>
  </si>
  <si>
    <t>Đường giao thông nông thôn phục vụ sản xuất các bản (Xà Hồ, Ứ Ma) xã Pa Ủ</t>
  </si>
  <si>
    <t>Đường giao thông nội bản các bản ( Phìn Khò, Tả Phìn, Đầu Nậm Xả, Huổi Han) xã Bum Tở</t>
  </si>
  <si>
    <t>Chợ xã Ka Lăng</t>
  </si>
  <si>
    <t>Cứng hóa đường từ các bản Sín Chải A + B, Chà Gá đến trung tâm xã Pa Vệ Sủ</t>
  </si>
  <si>
    <t>Cứng hóa đường từ các bản Xà Hồ, Pa Ủ, Hà Xi đến trung tâm xã Pa Ủ</t>
  </si>
  <si>
    <t>Cứng hóa đường giao thông Km 13 - bản Pa Thắng - TT xã Thu Lũm</t>
  </si>
  <si>
    <t>Dự án 5 - Tiểu dự án 1; Đổi mới hoạt động củng cố phát trển các trường phổ thôn dân tộc nội trú, trường phổ thông dân tộc bán trú, trường PTDT có học sinh ở bán trú và xóa mù chữ cho người dân tộc vùng đồng bào thiểu số và miền núi.</t>
  </si>
  <si>
    <t>Trường Phổ thông dân tộc bán trú TH&amp; THCS Bum Tở</t>
  </si>
  <si>
    <t>Trường Phổ thông dân tộc bán trú TH&amp;THCS Tà Tổng</t>
  </si>
  <si>
    <t>Trường Phổ thông dân tộc bán trú TH&amp;THCS Nậm Khao</t>
  </si>
  <si>
    <t>Trường Phổ thông dân tộc bán trú THCS Pa Vệ Sủ</t>
  </si>
  <si>
    <t>Dự án 6 -  Bảo tồn, phát huy giá trị văn hóa truyền thống tốt đẹp của các dân tộc thiểu số gắn với phát triển du lịch</t>
  </si>
  <si>
    <t>Nhà văn hóa bản Vạ Pù xã Tá Bạ</t>
  </si>
  <si>
    <t>Nhà văn hóa bản Nhóm Pố xã Tá Bạ</t>
  </si>
  <si>
    <t>Nhà văn hóa bản Là Si xã Tá Bạ</t>
  </si>
  <si>
    <t>Nhà văn hóa bản Pà Khà xã Tà Tổng</t>
  </si>
  <si>
    <t>Nhà văn hóa bản Nậm Dính xã Tà Tổng</t>
  </si>
  <si>
    <t>Nhà văn hóa bản Nhú Ma xã Pa Ủ</t>
  </si>
  <si>
    <t>Nhà văn hóa bản Hà Xi xã Pa Ủ</t>
  </si>
  <si>
    <t>Nhà văn hóa bản Chà Kế xã Pa Ủ</t>
  </si>
  <si>
    <t>Nhà văn hóa bản Khoang Thèn xã Pa Vệ Sủ</t>
  </si>
  <si>
    <t>Nhà văn hóa bản Pá Hạ xã Pa Vệ Sủ</t>
  </si>
  <si>
    <t>Nhà văn hóa bản Xà Phìn xã Pa Vệ Sủ</t>
  </si>
  <si>
    <t>Nhà văn hóa bản Mù Cả xã Mù Cả</t>
  </si>
  <si>
    <t>Nhà văn hóa bản Sì Thâu Chải xã Can Hồ</t>
  </si>
  <si>
    <t>Nhà văn hóa A Chè, xã Thu Lũm</t>
  </si>
  <si>
    <t>Nhà văn hóa bản Phìn Khò, xã Bum Tở</t>
  </si>
  <si>
    <t>Nhà văn hóa Bản Xà Hồ, xã Pa Ủ</t>
  </si>
  <si>
    <t>Nhà văn hóa Bản Pha Bu, xã Pa Ủ</t>
  </si>
  <si>
    <t>Nhà văn hóa Bản Sín Chải B, xã Pa Vệ Sủ</t>
  </si>
  <si>
    <t>Nhà văn hóa Bản Sín Chải A, xã Pa Vệ Sủ</t>
  </si>
  <si>
    <t>Chưa đủ điều kiện phân bổ chi tiết</t>
  </si>
  <si>
    <t>Dự án 9 - Tiểu dự án 1: Đầu tư xây dựng nâng cấp, cải tạo cơ sở hạ tầng các thôn tập trung đông đồng bào dân tộc thiểu số có khó khăn đặc thù</t>
  </si>
  <si>
    <t>Nâng cấp đường giao thông đến bản A Mại xã Pa Vệ Sủ</t>
  </si>
  <si>
    <t>Sửa chữa thủy lợi Huổi Ngô, xã Can Hồ</t>
  </si>
  <si>
    <t>Sửa chữa thủy lợi Huổi Cởm, xã Can Hồ</t>
  </si>
  <si>
    <t>Kè bảo vệ khu dân cư bản Nậm Củm</t>
  </si>
  <si>
    <t xml:space="preserve">Kè bảo vệ mặt bằng cho khu dân cư, trường học bản Lắng Phiếu </t>
  </si>
  <si>
    <t>Đầu tư cơ sở hạ tầng bản Nậm Xuổng, xã Vàng San, huyện Mường Tè</t>
  </si>
  <si>
    <t>Sửa chữa, nâng cấp TL Pu Khen 1 Bản Nậm Sẻ</t>
  </si>
  <si>
    <t>Sửa chữa, nâng cấp TL Nậm Khum bản Nậm Xuổng</t>
  </si>
  <si>
    <t xml:space="preserve">Thủy lợi Ty Tông 1 bản A Mại </t>
  </si>
  <si>
    <t>Sửa chữa, nâng cấp đường giao thông nội bản Seo Hai + Sì thâu Chải xã Can Hồ</t>
  </si>
  <si>
    <t>Phòng công vụ giáo viên, bán trú học sinh trường PTDTBT TH&amp;THCS Nậm Khao (điểm bản Lắng Phiếu)</t>
  </si>
  <si>
    <t>17-18</t>
  </si>
  <si>
    <t xml:space="preserve"> Giải ngân 31/01/2024</t>
  </si>
  <si>
    <t xml:space="preserve">BIỂU TỔNG HỢP KẾ HOẠCH ĐẦU TƯ VỐN NGÂN SÁCH NHÀ NƯỚC NĂM 2023 </t>
  </si>
  <si>
    <t>Đã phân bổ chi tiết</t>
  </si>
  <si>
    <t>Chưa phân bổ chi tiết</t>
  </si>
  <si>
    <t>Kế hoạch vốn giao</t>
  </si>
  <si>
    <t xml:space="preserve">Kết quả thực hiện </t>
  </si>
  <si>
    <t xml:space="preserve">Tỷ lệ </t>
  </si>
  <si>
    <t>Đvt: Triệu đồng</t>
  </si>
  <si>
    <t>Vốn ngân sách trung ương</t>
  </si>
  <si>
    <t>Giải ngân đến hết tháng (N+1)</t>
  </si>
  <si>
    <t>Ước TH giải ngân đến hết tháng (N)</t>
  </si>
  <si>
    <t>Ước TH giải ngân đến 31/01/2024</t>
  </si>
  <si>
    <t>Vốn ngân sách địa phương</t>
  </si>
  <si>
    <t>- Vốn cấp tỉnh quản lý</t>
  </si>
  <si>
    <t>- Vốn cấp huyện quản lý</t>
  </si>
  <si>
    <t>Vốn ngân sách trung ương (Thực hiện 03 chương trình MTQG)</t>
  </si>
  <si>
    <t>Huyện Mường Tè</t>
  </si>
  <si>
    <t>Giải ngân 30/04/2023</t>
  </si>
  <si>
    <t>1</t>
  </si>
  <si>
    <t>Các khó khăn về thủ tục, công tác giải phóng mặt bằng; quy trình triển khai dự án phải phối hợp nhiều cơ quan, đơn vị, qua nhiều bước</t>
  </si>
  <si>
    <t>Công tác giải phóng mặt bằng</t>
  </si>
  <si>
    <t>Giải ngân 10/04/2023</t>
  </si>
  <si>
    <t>Tỷ lệ giải ngân %</t>
  </si>
  <si>
    <t>Giải ngân kế hoạch vốn năm 2023 đến (N-1) 10/04/2023</t>
  </si>
  <si>
    <t>Giải ngân đến hết tháng (N-l) 10/04/2023</t>
  </si>
  <si>
    <t xml:space="preserve">Ước giải ngân đến hết tháng (N) 30/04/2023 </t>
  </si>
  <si>
    <t>Mẫu biểu số 3</t>
  </si>
  <si>
    <t>Stt</t>
  </si>
  <si>
    <t>Đơn vị: Huyện Mường Tè</t>
  </si>
  <si>
    <t>Dự án 3: Tiểu dự án 2 - Nội dung số 02: Đầu tư, hỗ trợ vùng trồng dược liệu quý</t>
  </si>
  <si>
    <t>(Kèm theo Báo cáo số:            /BC-UBND, ngày 10 tháng 4 năm 2023 của UBND huyện Mường Tè)</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</si>
</sst>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64" formatCode="_(* #,##0.00_);_(* \(#,##0.00\);_(* &quot;-&quot;??_);_(@_)"/>
    <numFmt numFmtId="165" formatCode="0_);\(0\)"/>
    <numFmt numFmtId="166" formatCode="_(* #,##0_);_(* \(#,##0\);_(* &quot;-&quot;??_);_(@_)"/>
    <numFmt numFmtId="167" formatCode="0.0000"/>
    <numFmt numFmtId="168" formatCode="_(* #,##0.00_);_(* \(#,##0.00\);_(* \-??_);_(@_)"/>
    <numFmt numFmtId="169" formatCode="_(* #,##0_);_(* \(#,##0\);_(* \-??_);_(@_)"/>
    <numFmt numFmtId="170" formatCode="_(* #,##0.0_);_(* \(#,##0.0\);_(* &quot;-&quot;??_);_(@_)"/>
    <numFmt numFmtId="171" formatCode="_(* #,##0.000_);_(* \(#,##0.000\);_(* &quot;-&quot;??_);_(@_)"/>
    <numFmt numFmtId="172" formatCode="0.0"/>
    <numFmt numFmtId="173" formatCode="_(* #,##0.0_);_(* \(#,##0.0\);_(* &quot;-&quot;?_);_(@_)"/>
    <numFmt numFmtId="174" formatCode="_(* #,##0.0_);_(* \(#,##0.0\);_(* \-??_);_(@_)"/>
  </numFmts>
  <fonts count="55" x14ac:knownFonts="1">
    <font>
      <sz val="11"/>
      <color theme="1"/>
      <name val="Times New Roman"/>
      <family val="2"/>
    </font>
    <font>
      <sz val="11"/>
      <color theme="1"/>
      <name val="Times New Roman"/>
      <family val="2"/>
    </font>
    <font>
      <i/>
      <sz val="11"/>
      <color theme="1"/>
      <name val="Times New Roman"/>
      <family val="1"/>
    </font>
    <font>
      <b/>
      <sz val="11"/>
      <color theme="1"/>
      <name val="Times New Roman"/>
      <family val="1"/>
    </font>
    <font>
      <b/>
      <i/>
      <sz val="11"/>
      <color theme="1"/>
      <name val="Times New Roman"/>
      <family val="1"/>
    </font>
    <font>
      <sz val="8"/>
      <name val="Times New Roman"/>
      <family val="1"/>
    </font>
    <font>
      <b/>
      <sz val="8"/>
      <name val="Times New Roman"/>
      <family val="1"/>
    </font>
    <font>
      <sz val="11"/>
      <color theme="1"/>
      <name val="Times New Roman"/>
      <family val="1"/>
    </font>
    <font>
      <sz val="11"/>
      <color rgb="FF000000"/>
      <name val="Courier New"/>
      <family val="3"/>
    </font>
    <font>
      <b/>
      <sz val="11"/>
      <color rgb="FF683C3C"/>
      <name val="Times New Roman"/>
      <family val="1"/>
    </font>
    <font>
      <b/>
      <sz val="11"/>
      <color rgb="FF000000"/>
      <name val="Times New Roman"/>
      <family val="1"/>
    </font>
    <font>
      <b/>
      <i/>
      <sz val="11"/>
      <color rgb="FF000000"/>
      <name val="Times New Roman"/>
      <family val="1"/>
    </font>
    <font>
      <sz val="11"/>
      <color rgb="FF000000"/>
      <name val="Times New Roman"/>
      <family val="1"/>
    </font>
    <font>
      <b/>
      <sz val="11"/>
      <name val="Times New Roman"/>
      <family val="1"/>
    </font>
    <font>
      <i/>
      <sz val="11"/>
      <color rgb="FF000000"/>
      <name val="Times New Roman"/>
      <family val="1"/>
    </font>
    <font>
      <b/>
      <i/>
      <sz val="11"/>
      <name val="Times New Roman"/>
      <family val="1"/>
    </font>
    <font>
      <b/>
      <sz val="9"/>
      <name val="Times New Roman"/>
      <family val="1"/>
    </font>
    <font>
      <b/>
      <sz val="12"/>
      <name val="Times New Roman"/>
      <family val="1"/>
    </font>
    <font>
      <sz val="11"/>
      <name val="Times New Roman"/>
      <family val="1"/>
    </font>
    <font>
      <sz val="10"/>
      <name val="Arial"/>
      <family val="2"/>
      <charset val="1"/>
    </font>
    <font>
      <sz val="14"/>
      <name val="Times New Roman"/>
      <family val="1"/>
    </font>
    <font>
      <sz val="12"/>
      <name val="Times New Roman"/>
      <family val="1"/>
    </font>
    <font>
      <sz val="10"/>
      <name val="Times New Roman"/>
      <family val="1"/>
    </font>
    <font>
      <sz val="10"/>
      <name val="Arial"/>
      <family val="2"/>
    </font>
    <font>
      <b/>
      <sz val="14"/>
      <name val="Times New Roman"/>
      <family val="1"/>
    </font>
    <font>
      <sz val="12"/>
      <color theme="0"/>
      <name val="Times New Roman"/>
      <family val="1"/>
    </font>
    <font>
      <b/>
      <sz val="16"/>
      <name val="Times New Roman"/>
      <family val="1"/>
    </font>
    <font>
      <b/>
      <i/>
      <sz val="12"/>
      <name val="Times New Roman"/>
      <family val="1"/>
    </font>
    <font>
      <b/>
      <i/>
      <sz val="10"/>
      <name val="Times New Roman"/>
      <family val="1"/>
    </font>
    <font>
      <b/>
      <i/>
      <sz val="16"/>
      <name val="Times New Roman"/>
      <family val="1"/>
    </font>
    <font>
      <b/>
      <sz val="12"/>
      <color theme="0"/>
      <name val="Times New Roman"/>
      <family val="1"/>
    </font>
    <font>
      <b/>
      <u val="singleAccounting"/>
      <sz val="9"/>
      <name val="Times New Roman"/>
      <family val="1"/>
    </font>
    <font>
      <sz val="10"/>
      <name val="Mangal"/>
      <family val="2"/>
    </font>
    <font>
      <b/>
      <sz val="11"/>
      <color theme="0"/>
      <name val="Times New Roman"/>
      <family val="1"/>
    </font>
    <font>
      <sz val="11"/>
      <color theme="0"/>
      <name val="Times New Roman"/>
      <family val="1"/>
    </font>
    <font>
      <i/>
      <sz val="12"/>
      <name val="Times New Roman"/>
      <family val="1"/>
    </font>
    <font>
      <sz val="11"/>
      <color theme="1"/>
      <name val="Arial"/>
      <family val="2"/>
      <scheme val="minor"/>
    </font>
    <font>
      <sz val="10"/>
      <color theme="1"/>
      <name val="Times New Roman"/>
      <family val="1"/>
    </font>
    <font>
      <b/>
      <sz val="10"/>
      <color theme="1"/>
      <name val="Times New Roman"/>
      <family val="1"/>
    </font>
    <font>
      <b/>
      <sz val="8"/>
      <color theme="1"/>
      <name val="Times New Roman"/>
      <family val="1"/>
    </font>
    <font>
      <sz val="8"/>
      <color theme="1"/>
      <name val="Times New Roman"/>
      <family val="1"/>
    </font>
    <font>
      <sz val="11"/>
      <color indexed="8"/>
      <name val="Calibri"/>
      <family val="2"/>
      <charset val="163"/>
    </font>
    <font>
      <b/>
      <u val="singleAccounting"/>
      <sz val="8"/>
      <name val="Times New Roman"/>
      <family val="1"/>
    </font>
    <font>
      <i/>
      <sz val="8"/>
      <name val="Times New Roman"/>
      <family val="1"/>
    </font>
    <font>
      <i/>
      <sz val="10"/>
      <color theme="1"/>
      <name val="Times New Roman"/>
      <family val="1"/>
    </font>
    <font>
      <sz val="11"/>
      <name val="Times New Roman"/>
      <family val="2"/>
    </font>
    <font>
      <i/>
      <sz val="11"/>
      <name val="Times New Roman"/>
      <family val="1"/>
    </font>
    <font>
      <sz val="11"/>
      <color theme="0"/>
      <name val="Times New Roman"/>
      <family val="2"/>
    </font>
    <font>
      <b/>
      <sz val="11"/>
      <name val="Times New Roman"/>
      <family val="2"/>
    </font>
    <font>
      <sz val="12"/>
      <name val="Times New Roman"/>
      <family val="2"/>
    </font>
    <font>
      <b/>
      <sz val="8"/>
      <name val="Times New Roman"/>
      <family val="2"/>
    </font>
    <font>
      <sz val="8"/>
      <name val="Times New Roman"/>
      <family val="2"/>
    </font>
    <font>
      <sz val="10"/>
      <name val="Times New Roman"/>
      <family val="2"/>
    </font>
    <font>
      <b/>
      <sz val="10"/>
      <name val="Times New Roman"/>
      <family val="1"/>
    </font>
    <font>
      <i/>
      <sz val="10"/>
      <name val="Times New Roman"/>
      <family val="1"/>
    </font>
  </fonts>
  <fills count="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FFFF0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auto="1"/>
      </left>
      <right style="thin">
        <color auto="1"/>
      </right>
      <top style="hair">
        <color auto="1"/>
      </top>
      <bottom style="hair">
        <color auto="1"/>
      </bottom>
      <diagonal/>
    </border>
    <border>
      <left style="thin">
        <color auto="1"/>
      </left>
      <right style="thin">
        <color auto="1"/>
      </right>
      <top/>
      <bottom style="hair">
        <color auto="1"/>
      </bottom>
      <diagonal/>
    </border>
    <border>
      <left/>
      <right/>
      <top/>
      <bottom style="thin">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auto="1"/>
      </top>
      <bottom style="thin">
        <color auto="1"/>
      </bottom>
      <diagonal/>
    </border>
  </borders>
  <cellStyleXfs count="11">
    <xf numFmtId="0" fontId="0" fillId="0" borderId="0"/>
    <xf numFmtId="164" fontId="1" fillId="0" borderId="0" applyFont="0" applyFill="0" applyBorder="0" applyAlignment="0" applyProtection="0"/>
    <xf numFmtId="0" fontId="19" fillId="0" borderId="0"/>
    <xf numFmtId="168" fontId="32" fillId="0" borderId="0" applyFill="0" applyBorder="0" applyAlignment="0" applyProtection="0"/>
    <xf numFmtId="0" fontId="23" fillId="0" borderId="0"/>
    <xf numFmtId="164" fontId="23" fillId="0" borderId="0" applyFont="0" applyFill="0" applyBorder="0" applyAlignment="0" applyProtection="0"/>
    <xf numFmtId="0" fontId="23" fillId="0" borderId="0"/>
    <xf numFmtId="0" fontId="36" fillId="0" borderId="0"/>
    <xf numFmtId="0" fontId="23" fillId="0" borderId="0"/>
    <xf numFmtId="0" fontId="41" fillId="0" borderId="0"/>
    <xf numFmtId="0" fontId="23" fillId="0" borderId="0"/>
  </cellStyleXfs>
  <cellXfs count="392">
    <xf numFmtId="0" fontId="0" fillId="0" borderId="0" xfId="0"/>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7" xfId="0" applyBorder="1" applyAlignment="1">
      <alignment horizontal="center" vertical="center" wrapText="1"/>
    </xf>
    <xf numFmtId="0" fontId="7" fillId="0" borderId="0" xfId="0" applyFont="1" applyAlignment="1">
      <alignment horizontal="center" vertical="center" wrapText="1"/>
    </xf>
    <xf numFmtId="0" fontId="7" fillId="0" borderId="8" xfId="0" applyFont="1" applyBorder="1" applyAlignment="1">
      <alignment horizontal="center" vertical="center" wrapText="1"/>
    </xf>
    <xf numFmtId="0" fontId="3" fillId="0" borderId="1" xfId="0" applyFont="1" applyBorder="1" applyAlignment="1">
      <alignment horizontal="center" vertical="center" wrapText="1"/>
    </xf>
    <xf numFmtId="0" fontId="3" fillId="0" borderId="9" xfId="0" applyFont="1" applyBorder="1" applyAlignment="1">
      <alignment horizontal="center" vertical="center" wrapText="1"/>
    </xf>
    <xf numFmtId="0" fontId="6" fillId="0" borderId="9" xfId="0" applyFont="1" applyBorder="1" applyAlignment="1">
      <alignment horizontal="center" vertical="center" wrapText="1"/>
    </xf>
    <xf numFmtId="0" fontId="3" fillId="0" borderId="0" xfId="0" applyFont="1"/>
    <xf numFmtId="0" fontId="3" fillId="0" borderId="8" xfId="0" applyFont="1" applyBorder="1" applyAlignment="1">
      <alignment horizontal="center" vertical="center" wrapText="1"/>
    </xf>
    <xf numFmtId="0" fontId="6" fillId="0" borderId="8" xfId="0" applyFont="1" applyBorder="1" applyAlignment="1">
      <alignment horizontal="center" vertical="center" wrapText="1"/>
    </xf>
    <xf numFmtId="0" fontId="7" fillId="0" borderId="8" xfId="0" applyFont="1" applyBorder="1" applyAlignment="1">
      <alignment horizontal="left" vertical="center" wrapText="1"/>
    </xf>
    <xf numFmtId="0" fontId="3" fillId="0" borderId="8" xfId="0" applyFont="1" applyBorder="1" applyAlignment="1">
      <alignment horizontal="left" vertical="center" wrapText="1"/>
    </xf>
    <xf numFmtId="0" fontId="3" fillId="0" borderId="0" xfId="0" applyFont="1" applyAlignment="1">
      <alignment horizontal="left"/>
    </xf>
    <xf numFmtId="0" fontId="6" fillId="0" borderId="8" xfId="0" applyFont="1" applyBorder="1" applyAlignment="1">
      <alignment horizontal="left" vertical="center" wrapText="1"/>
    </xf>
    <xf numFmtId="0" fontId="6" fillId="0" borderId="1" xfId="0" applyFont="1" applyBorder="1" applyAlignment="1">
      <alignment horizontal="center" vertical="center" wrapText="1"/>
    </xf>
    <xf numFmtId="0" fontId="7" fillId="0" borderId="0" xfId="0" applyFont="1" applyAlignment="1">
      <alignment vertical="center" wrapText="1"/>
    </xf>
    <xf numFmtId="0" fontId="3" fillId="0" borderId="7" xfId="0" applyFont="1" applyBorder="1" applyAlignment="1">
      <alignment horizontal="center" vertical="center" wrapText="1"/>
    </xf>
    <xf numFmtId="0" fontId="3" fillId="0" borderId="7" xfId="0" applyFont="1" applyBorder="1" applyAlignment="1">
      <alignment horizontal="left" vertical="center" wrapText="1"/>
    </xf>
    <xf numFmtId="0" fontId="0" fillId="0" borderId="0" xfId="0" applyFont="1"/>
    <xf numFmtId="0" fontId="12" fillId="2" borderId="0" xfId="0" applyFont="1" applyFill="1" applyAlignment="1">
      <alignment vertical="center" wrapText="1"/>
    </xf>
    <xf numFmtId="0" fontId="7" fillId="0" borderId="0" xfId="0" applyFont="1"/>
    <xf numFmtId="0" fontId="10" fillId="2" borderId="1" xfId="0" applyFont="1" applyFill="1" applyBorder="1" applyAlignment="1">
      <alignment vertical="center" wrapText="1"/>
    </xf>
    <xf numFmtId="0" fontId="10" fillId="2" borderId="1" xfId="0" applyFont="1" applyFill="1" applyBorder="1" applyAlignment="1">
      <alignment horizontal="center" vertical="center" wrapText="1"/>
    </xf>
    <xf numFmtId="0" fontId="8" fillId="2" borderId="1" xfId="0" applyFont="1" applyFill="1" applyBorder="1" applyAlignment="1">
      <alignment vertical="center" wrapText="1"/>
    </xf>
    <xf numFmtId="0" fontId="10" fillId="2" borderId="6" xfId="0" applyFont="1" applyFill="1" applyBorder="1" applyAlignment="1">
      <alignment horizontal="center" vertical="center" wrapText="1"/>
    </xf>
    <xf numFmtId="0" fontId="10" fillId="2" borderId="6" xfId="0" applyFont="1" applyFill="1" applyBorder="1" applyAlignment="1">
      <alignment vertical="center" wrapText="1"/>
    </xf>
    <xf numFmtId="0" fontId="8" fillId="2" borderId="6" xfId="0" applyFont="1" applyFill="1" applyBorder="1" applyAlignment="1">
      <alignment vertical="center" wrapText="1"/>
    </xf>
    <xf numFmtId="0" fontId="10" fillId="2" borderId="8" xfId="0" applyFont="1" applyFill="1" applyBorder="1" applyAlignment="1">
      <alignment horizontal="center" vertical="center" wrapText="1"/>
    </xf>
    <xf numFmtId="0" fontId="10" fillId="2" borderId="8" xfId="0" applyFont="1" applyFill="1" applyBorder="1" applyAlignment="1">
      <alignment vertical="center" wrapText="1"/>
    </xf>
    <xf numFmtId="0" fontId="8" fillId="2" borderId="8" xfId="0" applyFont="1" applyFill="1" applyBorder="1" applyAlignment="1">
      <alignment vertical="center" wrapText="1"/>
    </xf>
    <xf numFmtId="0" fontId="11" fillId="2" borderId="8" xfId="0" applyFont="1" applyFill="1" applyBorder="1" applyAlignment="1">
      <alignment vertical="center" wrapText="1"/>
    </xf>
    <xf numFmtId="0" fontId="9" fillId="2" borderId="0" xfId="0" applyFont="1" applyFill="1" applyAlignment="1">
      <alignment vertical="center" wrapText="1"/>
    </xf>
    <xf numFmtId="0" fontId="11" fillId="2" borderId="0" xfId="0" applyFont="1" applyFill="1" applyBorder="1" applyAlignment="1">
      <alignment vertical="center" wrapText="1"/>
    </xf>
    <xf numFmtId="0" fontId="11" fillId="2" borderId="8" xfId="0" applyFont="1" applyFill="1" applyBorder="1" applyAlignment="1">
      <alignment horizontal="center" vertical="center" wrapText="1"/>
    </xf>
    <xf numFmtId="165" fontId="10" fillId="2" borderId="8" xfId="0" applyNumberFormat="1" applyFont="1" applyFill="1" applyBorder="1" applyAlignment="1">
      <alignment horizontal="center" vertical="center" wrapText="1"/>
    </xf>
    <xf numFmtId="0" fontId="8" fillId="2" borderId="8" xfId="0" applyFont="1" applyFill="1" applyBorder="1" applyAlignment="1">
      <alignment horizontal="center" vertical="center" wrapText="1"/>
    </xf>
    <xf numFmtId="0" fontId="2" fillId="0" borderId="0" xfId="0" applyFont="1"/>
    <xf numFmtId="0" fontId="10" fillId="2" borderId="8" xfId="0" applyFont="1" applyFill="1" applyBorder="1" applyAlignment="1">
      <alignment horizontal="justify" vertical="center" wrapText="1"/>
    </xf>
    <xf numFmtId="0" fontId="4" fillId="0" borderId="8" xfId="0" applyFont="1" applyBorder="1" applyAlignment="1">
      <alignment horizontal="center" vertical="center"/>
    </xf>
    <xf numFmtId="0" fontId="0" fillId="0" borderId="8" xfId="0" applyFont="1" applyBorder="1"/>
    <xf numFmtId="0" fontId="0" fillId="0" borderId="7" xfId="0" applyFont="1" applyBorder="1"/>
    <xf numFmtId="0" fontId="0" fillId="0" borderId="6" xfId="0" applyBorder="1" applyAlignment="1">
      <alignment horizontal="left" vertical="top"/>
    </xf>
    <xf numFmtId="0" fontId="0" fillId="0" borderId="6" xfId="0" applyBorder="1" applyAlignment="1">
      <alignment horizontal="center" vertical="center"/>
    </xf>
    <xf numFmtId="0" fontId="0" fillId="0" borderId="6" xfId="0" applyBorder="1" applyAlignment="1">
      <alignment horizontal="left" vertical="top" indent="1"/>
    </xf>
    <xf numFmtId="0" fontId="0" fillId="0" borderId="8" xfId="0" applyBorder="1" applyAlignment="1">
      <alignment horizontal="left" vertical="top"/>
    </xf>
    <xf numFmtId="0" fontId="0" fillId="0" borderId="8" xfId="0" applyBorder="1" applyAlignment="1">
      <alignment horizontal="left" vertical="top" indent="1"/>
    </xf>
    <xf numFmtId="0" fontId="0" fillId="0" borderId="8" xfId="0" applyBorder="1" applyAlignment="1">
      <alignment horizontal="center" vertical="center"/>
    </xf>
    <xf numFmtId="0" fontId="0" fillId="0" borderId="8" xfId="0" applyBorder="1" applyAlignment="1">
      <alignment horizontal="left" vertical="center"/>
    </xf>
    <xf numFmtId="0" fontId="0" fillId="0" borderId="8" xfId="0" applyBorder="1" applyAlignment="1">
      <alignment horizontal="center"/>
    </xf>
    <xf numFmtId="0" fontId="0" fillId="0" borderId="7" xfId="0" applyBorder="1" applyAlignment="1">
      <alignment horizontal="center" vertical="center"/>
    </xf>
    <xf numFmtId="0" fontId="0" fillId="0" borderId="7" xfId="0" applyBorder="1" applyAlignment="1">
      <alignment horizontal="left" vertical="center"/>
    </xf>
    <xf numFmtId="0" fontId="0" fillId="0" borderId="7" xfId="0" applyBorder="1" applyAlignment="1">
      <alignment horizontal="left" vertical="top"/>
    </xf>
    <xf numFmtId="0" fontId="0" fillId="0" borderId="7" xfId="0" applyBorder="1" applyAlignment="1">
      <alignment horizontal="left" vertical="top" indent="1"/>
    </xf>
    <xf numFmtId="0" fontId="6" fillId="0" borderId="8" xfId="0" applyFont="1" applyBorder="1" applyAlignment="1">
      <alignment horizontal="left"/>
    </xf>
    <xf numFmtId="165" fontId="0" fillId="0" borderId="8" xfId="0" applyNumberFormat="1" applyBorder="1" applyAlignment="1">
      <alignment horizontal="center" vertical="center"/>
    </xf>
    <xf numFmtId="0" fontId="6" fillId="0" borderId="8" xfId="0" applyFont="1" applyBorder="1" applyAlignment="1">
      <alignment horizontal="left" vertical="center"/>
    </xf>
    <xf numFmtId="0" fontId="7" fillId="0" borderId="8" xfId="0" applyFont="1" applyBorder="1" applyAlignment="1">
      <alignment horizontal="center" vertical="center"/>
    </xf>
    <xf numFmtId="0" fontId="5" fillId="0" borderId="8" xfId="0" applyFont="1" applyBorder="1" applyAlignment="1">
      <alignment horizontal="left" vertical="center"/>
    </xf>
    <xf numFmtId="0" fontId="7" fillId="0" borderId="8" xfId="0" applyFont="1" applyBorder="1" applyAlignment="1">
      <alignment horizontal="left"/>
    </xf>
    <xf numFmtId="0" fontId="13" fillId="0" borderId="1" xfId="0" applyFont="1" applyBorder="1" applyAlignment="1">
      <alignment horizontal="center" vertical="center" wrapText="1"/>
    </xf>
    <xf numFmtId="0" fontId="7" fillId="0" borderId="6" xfId="0" applyFont="1" applyBorder="1" applyAlignment="1">
      <alignment horizontal="left" vertical="top"/>
    </xf>
    <xf numFmtId="0" fontId="7" fillId="0" borderId="8" xfId="0" applyFont="1" applyBorder="1" applyAlignment="1">
      <alignment horizontal="left" vertical="top"/>
    </xf>
    <xf numFmtId="0" fontId="13" fillId="0" borderId="6" xfId="0" applyFont="1" applyBorder="1" applyAlignment="1">
      <alignment horizontal="left" wrapText="1"/>
    </xf>
    <xf numFmtId="0" fontId="13" fillId="0" borderId="8" xfId="0" applyFont="1" applyBorder="1" applyAlignment="1">
      <alignment horizontal="left" vertical="center"/>
    </xf>
    <xf numFmtId="0" fontId="18" fillId="0" borderId="8" xfId="0" applyFont="1" applyBorder="1" applyAlignment="1">
      <alignment horizontal="left" vertical="center"/>
    </xf>
    <xf numFmtId="1" fontId="20" fillId="3" borderId="0" xfId="2" applyNumberFormat="1" applyFont="1" applyFill="1" applyAlignment="1">
      <alignment horizontal="center" vertical="center" wrapText="1"/>
    </xf>
    <xf numFmtId="1" fontId="21" fillId="3" borderId="0" xfId="2" applyNumberFormat="1" applyFont="1" applyFill="1" applyAlignment="1">
      <alignment vertical="center" wrapText="1"/>
    </xf>
    <xf numFmtId="1" fontId="18" fillId="3" borderId="0" xfId="2" applyNumberFormat="1" applyFont="1" applyFill="1" applyAlignment="1">
      <alignment horizontal="center" vertical="center" wrapText="1"/>
    </xf>
    <xf numFmtId="1" fontId="22" fillId="3" borderId="0" xfId="2" applyNumberFormat="1" applyFont="1" applyFill="1" applyAlignment="1">
      <alignment horizontal="center" vertical="center" wrapText="1"/>
    </xf>
    <xf numFmtId="166" fontId="21" fillId="3" borderId="0" xfId="1" applyNumberFormat="1" applyFont="1" applyFill="1" applyAlignment="1">
      <alignment horizontal="right" vertical="center" wrapText="1"/>
    </xf>
    <xf numFmtId="166" fontId="21" fillId="3" borderId="0" xfId="1" applyNumberFormat="1" applyFont="1" applyFill="1" applyAlignment="1">
      <alignment horizontal="center" vertical="center" wrapText="1"/>
    </xf>
    <xf numFmtId="164" fontId="21" fillId="3" borderId="0" xfId="1" applyNumberFormat="1" applyFont="1" applyFill="1" applyAlignment="1">
      <alignment horizontal="center" vertical="center" wrapText="1"/>
    </xf>
    <xf numFmtId="164" fontId="21" fillId="3" borderId="0" xfId="1" applyFont="1" applyFill="1" applyAlignment="1">
      <alignment horizontal="center" vertical="center" wrapText="1"/>
    </xf>
    <xf numFmtId="1" fontId="21" fillId="3" borderId="0" xfId="2" applyNumberFormat="1" applyFont="1" applyFill="1" applyAlignment="1">
      <alignment horizontal="center" vertical="center" wrapText="1"/>
    </xf>
    <xf numFmtId="166" fontId="22" fillId="3" borderId="0" xfId="1" applyNumberFormat="1" applyFont="1" applyFill="1" applyAlignment="1">
      <alignment horizontal="center" vertical="center" wrapText="1"/>
    </xf>
    <xf numFmtId="1" fontId="25" fillId="3" borderId="0" xfId="2" applyNumberFormat="1" applyFont="1" applyFill="1" applyAlignment="1">
      <alignment vertical="center" wrapText="1"/>
    </xf>
    <xf numFmtId="1" fontId="26" fillId="3" borderId="0" xfId="2" applyNumberFormat="1" applyFont="1" applyFill="1" applyBorder="1" applyAlignment="1">
      <alignment horizontal="center" vertical="center" wrapText="1"/>
    </xf>
    <xf numFmtId="167" fontId="21" fillId="3" borderId="0" xfId="2" applyNumberFormat="1" applyFont="1" applyFill="1" applyAlignment="1">
      <alignment horizontal="center" vertical="center" wrapText="1"/>
    </xf>
    <xf numFmtId="1" fontId="29" fillId="3" borderId="0" xfId="2" applyNumberFormat="1" applyFont="1" applyFill="1" applyBorder="1" applyAlignment="1">
      <alignment horizontal="right" vertical="center"/>
    </xf>
    <xf numFmtId="1" fontId="21" fillId="3" borderId="0" xfId="2" applyNumberFormat="1" applyFont="1" applyFill="1" applyBorder="1" applyAlignment="1">
      <alignment vertical="center" wrapText="1"/>
    </xf>
    <xf numFmtId="166" fontId="21" fillId="3" borderId="0" xfId="1" applyNumberFormat="1" applyFont="1" applyFill="1" applyBorder="1" applyAlignment="1">
      <alignment vertical="center" wrapText="1"/>
    </xf>
    <xf numFmtId="164" fontId="21" fillId="3" borderId="0" xfId="1" applyNumberFormat="1" applyFont="1" applyFill="1" applyBorder="1" applyAlignment="1">
      <alignment vertical="center" wrapText="1"/>
    </xf>
    <xf numFmtId="1" fontId="17" fillId="3" borderId="0" xfId="2" applyNumberFormat="1" applyFont="1" applyFill="1" applyBorder="1" applyAlignment="1">
      <alignment horizontal="center" vertical="center" wrapText="1"/>
    </xf>
    <xf numFmtId="3" fontId="17" fillId="3" borderId="0" xfId="2" applyNumberFormat="1" applyFont="1" applyFill="1" applyBorder="1" applyAlignment="1">
      <alignment horizontal="center" vertical="center" wrapText="1"/>
    </xf>
    <xf numFmtId="3" fontId="30" fillId="3" borderId="0" xfId="2" applyNumberFormat="1" applyFont="1" applyFill="1" applyBorder="1" applyAlignment="1">
      <alignment horizontal="center" vertical="center" wrapText="1"/>
    </xf>
    <xf numFmtId="166" fontId="31" fillId="3" borderId="0" xfId="1" applyNumberFormat="1" applyFont="1" applyFill="1" applyBorder="1" applyAlignment="1" applyProtection="1">
      <alignment horizontal="right" vertical="center" wrapText="1"/>
    </xf>
    <xf numFmtId="1" fontId="21" fillId="3" borderId="0" xfId="2" applyNumberFormat="1" applyFont="1" applyFill="1" applyBorder="1" applyAlignment="1">
      <alignment horizontal="center" vertical="center" wrapText="1"/>
    </xf>
    <xf numFmtId="1" fontId="17" fillId="3" borderId="0" xfId="2" applyNumberFormat="1" applyFont="1" applyFill="1" applyBorder="1" applyAlignment="1">
      <alignment vertical="center" wrapText="1"/>
    </xf>
    <xf numFmtId="1" fontId="30" fillId="3" borderId="0" xfId="2" applyNumberFormat="1" applyFont="1" applyFill="1" applyBorder="1" applyAlignment="1">
      <alignment vertical="center" wrapText="1"/>
    </xf>
    <xf numFmtId="1" fontId="13" fillId="3" borderId="0" xfId="2" applyNumberFormat="1" applyFont="1" applyFill="1" applyBorder="1" applyAlignment="1">
      <alignment horizontal="center" vertical="center" wrapText="1"/>
    </xf>
    <xf numFmtId="1" fontId="18" fillId="3" borderId="0" xfId="2" applyNumberFormat="1" applyFont="1" applyFill="1" applyBorder="1" applyAlignment="1">
      <alignment horizontal="center" vertical="center" wrapText="1"/>
    </xf>
    <xf numFmtId="169" fontId="18" fillId="3" borderId="0" xfId="3" applyNumberFormat="1" applyFont="1" applyFill="1" applyBorder="1" applyAlignment="1" applyProtection="1">
      <alignment horizontal="center" vertical="center" wrapText="1"/>
    </xf>
    <xf numFmtId="169" fontId="13" fillId="3" borderId="0" xfId="3" applyNumberFormat="1" applyFont="1" applyFill="1" applyBorder="1" applyAlignment="1" applyProtection="1">
      <alignment horizontal="center" vertical="center" wrapText="1"/>
    </xf>
    <xf numFmtId="1" fontId="13" fillId="3" borderId="0" xfId="2" applyNumberFormat="1" applyFont="1" applyFill="1" applyBorder="1" applyAlignment="1">
      <alignment vertical="center" wrapText="1"/>
    </xf>
    <xf numFmtId="1" fontId="33" fillId="3" borderId="0" xfId="2" applyNumberFormat="1" applyFont="1" applyFill="1" applyBorder="1" applyAlignment="1">
      <alignment vertical="center" wrapText="1"/>
    </xf>
    <xf numFmtId="1" fontId="18" fillId="3" borderId="0" xfId="2" applyNumberFormat="1" applyFont="1" applyFill="1" applyBorder="1" applyAlignment="1">
      <alignment vertical="center" wrapText="1"/>
    </xf>
    <xf numFmtId="1" fontId="34" fillId="3" borderId="0" xfId="2" applyNumberFormat="1" applyFont="1" applyFill="1" applyBorder="1" applyAlignment="1">
      <alignment vertical="center" wrapText="1"/>
    </xf>
    <xf numFmtId="0" fontId="22" fillId="3" borderId="0" xfId="4" applyFont="1" applyFill="1" applyAlignment="1" applyProtection="1">
      <alignment vertical="center"/>
    </xf>
    <xf numFmtId="0" fontId="22" fillId="3" borderId="0" xfId="4" applyFont="1" applyFill="1" applyProtection="1"/>
    <xf numFmtId="166" fontId="22" fillId="3" borderId="0" xfId="1" applyNumberFormat="1" applyFont="1" applyFill="1" applyProtection="1"/>
    <xf numFmtId="0" fontId="27" fillId="3" borderId="0" xfId="4" applyFont="1" applyFill="1" applyAlignment="1" applyProtection="1">
      <alignment horizontal="right" vertical="center"/>
    </xf>
    <xf numFmtId="0" fontId="37" fillId="0" borderId="0" xfId="0" applyFont="1"/>
    <xf numFmtId="0" fontId="38" fillId="0" borderId="0" xfId="0" applyFont="1"/>
    <xf numFmtId="0" fontId="38" fillId="0" borderId="0" xfId="0" applyFont="1" applyAlignment="1">
      <alignment horizontal="left"/>
    </xf>
    <xf numFmtId="0" fontId="5" fillId="3" borderId="8" xfId="0" applyFont="1" applyFill="1" applyBorder="1" applyAlignment="1">
      <alignment vertical="center" wrapText="1"/>
    </xf>
    <xf numFmtId="1" fontId="5" fillId="3" borderId="8" xfId="2" applyNumberFormat="1" applyFont="1" applyFill="1" applyBorder="1" applyAlignment="1">
      <alignment horizontal="center" vertical="center" wrapText="1"/>
    </xf>
    <xf numFmtId="1" fontId="6" fillId="3" borderId="8" xfId="2" applyNumberFormat="1" applyFont="1" applyFill="1" applyBorder="1" applyAlignment="1">
      <alignment horizontal="center" vertical="center" wrapText="1"/>
    </xf>
    <xf numFmtId="166" fontId="6" fillId="3" borderId="8" xfId="1" applyNumberFormat="1" applyFont="1" applyFill="1" applyBorder="1" applyAlignment="1" applyProtection="1">
      <alignment horizontal="right" vertical="center" wrapText="1"/>
    </xf>
    <xf numFmtId="164" fontId="6" fillId="3" borderId="8" xfId="1" applyFont="1" applyFill="1" applyBorder="1" applyAlignment="1" applyProtection="1">
      <alignment horizontal="right" vertical="center" wrapText="1"/>
    </xf>
    <xf numFmtId="169" fontId="5" fillId="3" borderId="8" xfId="3" applyNumberFormat="1" applyFont="1" applyFill="1" applyBorder="1" applyAlignment="1" applyProtection="1">
      <alignment horizontal="center" vertical="center" wrapText="1"/>
    </xf>
    <xf numFmtId="169" fontId="6" fillId="3" borderId="8" xfId="3" applyNumberFormat="1" applyFont="1" applyFill="1" applyBorder="1" applyAlignment="1" applyProtection="1">
      <alignment horizontal="center" vertical="center" wrapText="1"/>
    </xf>
    <xf numFmtId="164" fontId="5" fillId="3" borderId="8" xfId="1" applyFont="1" applyFill="1" applyBorder="1" applyAlignment="1" applyProtection="1">
      <alignment horizontal="right" vertical="center" wrapText="1"/>
    </xf>
    <xf numFmtId="166" fontId="5" fillId="3" borderId="8" xfId="1" applyNumberFormat="1" applyFont="1" applyFill="1" applyBorder="1" applyAlignment="1" applyProtection="1">
      <alignment horizontal="center" vertical="center" wrapText="1"/>
    </xf>
    <xf numFmtId="3" fontId="6" fillId="3" borderId="6" xfId="2" applyNumberFormat="1" applyFont="1" applyFill="1" applyBorder="1" applyAlignment="1">
      <alignment horizontal="center" vertical="center" wrapText="1"/>
    </xf>
    <xf numFmtId="166" fontId="6" fillId="3" borderId="6" xfId="1" applyNumberFormat="1" applyFont="1" applyFill="1" applyBorder="1" applyAlignment="1">
      <alignment horizontal="right" vertical="center" wrapText="1"/>
    </xf>
    <xf numFmtId="2" fontId="6" fillId="3" borderId="6" xfId="2" applyNumberFormat="1" applyFont="1" applyFill="1" applyBorder="1" applyAlignment="1">
      <alignment horizontal="center" vertical="center" wrapText="1"/>
    </xf>
    <xf numFmtId="1" fontId="6" fillId="3" borderId="6" xfId="2" applyNumberFormat="1"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3" borderId="8" xfId="0" applyFont="1" applyFill="1" applyBorder="1" applyAlignment="1">
      <alignment vertical="center" wrapText="1"/>
    </xf>
    <xf numFmtId="164" fontId="6" fillId="3" borderId="8" xfId="1" applyNumberFormat="1" applyFont="1" applyFill="1" applyBorder="1" applyAlignment="1" applyProtection="1">
      <alignment horizontal="right" vertical="center" wrapText="1"/>
    </xf>
    <xf numFmtId="166" fontId="42" fillId="3" borderId="8" xfId="1" applyNumberFormat="1" applyFont="1" applyFill="1" applyBorder="1" applyAlignment="1" applyProtection="1">
      <alignment horizontal="right" vertical="center" wrapText="1"/>
    </xf>
    <xf numFmtId="0" fontId="5" fillId="3" borderId="8" xfId="0" applyFont="1" applyFill="1" applyBorder="1" applyAlignment="1">
      <alignment horizontal="center" vertical="center" wrapText="1"/>
    </xf>
    <xf numFmtId="3" fontId="13" fillId="3" borderId="4" xfId="2" applyNumberFormat="1" applyFont="1" applyFill="1" applyBorder="1" applyAlignment="1" applyProtection="1">
      <alignment horizontal="center" vertical="center" wrapText="1"/>
    </xf>
    <xf numFmtId="166" fontId="13" fillId="3" borderId="4" xfId="1" applyNumberFormat="1" applyFont="1" applyFill="1" applyBorder="1" applyAlignment="1" applyProtection="1">
      <alignment horizontal="center" vertical="center" wrapText="1"/>
    </xf>
    <xf numFmtId="0" fontId="6" fillId="3" borderId="6" xfId="4" applyFont="1" applyFill="1" applyBorder="1" applyAlignment="1" applyProtection="1">
      <alignment horizontal="center" vertical="center" wrapText="1"/>
    </xf>
    <xf numFmtId="49" fontId="22" fillId="3" borderId="15" xfId="0" applyNumberFormat="1" applyFont="1" applyFill="1" applyBorder="1" applyAlignment="1">
      <alignment horizontal="left" vertical="center" wrapText="1"/>
    </xf>
    <xf numFmtId="0" fontId="18" fillId="0" borderId="0" xfId="0" applyFont="1"/>
    <xf numFmtId="0" fontId="22" fillId="3" borderId="15" xfId="0" applyFont="1" applyFill="1" applyBorder="1" applyAlignment="1">
      <alignment horizontal="left" vertical="center" wrapText="1"/>
    </xf>
    <xf numFmtId="0" fontId="22" fillId="3" borderId="16" xfId="0" applyFont="1" applyFill="1" applyBorder="1" applyAlignment="1">
      <alignment horizontal="left" vertical="center" wrapText="1"/>
    </xf>
    <xf numFmtId="166" fontId="6" fillId="3" borderId="8" xfId="1" applyNumberFormat="1" applyFont="1" applyFill="1" applyBorder="1" applyAlignment="1" applyProtection="1">
      <alignment horizontal="center" vertical="center" wrapText="1"/>
    </xf>
    <xf numFmtId="0" fontId="38" fillId="0" borderId="1" xfId="0" applyFont="1" applyBorder="1" applyAlignment="1">
      <alignment horizontal="center" vertical="center" wrapText="1"/>
    </xf>
    <xf numFmtId="0" fontId="38" fillId="4" borderId="5" xfId="0" applyFont="1" applyFill="1" applyBorder="1" applyAlignment="1">
      <alignment horizontal="center" vertical="center" wrapText="1"/>
    </xf>
    <xf numFmtId="166" fontId="38" fillId="4" borderId="1" xfId="0" applyNumberFormat="1" applyFont="1" applyFill="1" applyBorder="1" applyAlignment="1">
      <alignment horizontal="center" vertical="center" wrapText="1"/>
    </xf>
    <xf numFmtId="172" fontId="38" fillId="4" borderId="1" xfId="0" applyNumberFormat="1" applyFont="1" applyFill="1" applyBorder="1" applyAlignment="1">
      <alignment horizontal="center" vertical="center"/>
    </xf>
    <xf numFmtId="0" fontId="38" fillId="0" borderId="1" xfId="0" applyFont="1" applyBorder="1" applyAlignment="1">
      <alignment horizontal="center" vertical="center"/>
    </xf>
    <xf numFmtId="0" fontId="38" fillId="0" borderId="1" xfId="0" applyFont="1" applyBorder="1" applyAlignment="1">
      <alignment horizontal="left" vertical="center" wrapText="1"/>
    </xf>
    <xf numFmtId="166" fontId="38" fillId="0" borderId="1" xfId="1" applyNumberFormat="1" applyFont="1" applyBorder="1" applyAlignment="1">
      <alignment horizontal="center" vertical="center"/>
    </xf>
    <xf numFmtId="166" fontId="38" fillId="0" borderId="1" xfId="1" applyNumberFormat="1" applyFont="1" applyBorder="1"/>
    <xf numFmtId="172" fontId="38" fillId="0" borderId="1" xfId="0" applyNumberFormat="1" applyFont="1" applyBorder="1" applyAlignment="1">
      <alignment horizontal="center" vertical="center"/>
    </xf>
    <xf numFmtId="0" fontId="38" fillId="0" borderId="1" xfId="0" applyFont="1" applyBorder="1"/>
    <xf numFmtId="0" fontId="44" fillId="0" borderId="1" xfId="0" applyFont="1" applyBorder="1" applyAlignment="1">
      <alignment horizontal="center" vertical="center"/>
    </xf>
    <xf numFmtId="0" fontId="44" fillId="0" borderId="1" xfId="0" quotePrefix="1" applyFont="1" applyBorder="1"/>
    <xf numFmtId="166" fontId="44" fillId="0" borderId="1" xfId="1" applyNumberFormat="1" applyFont="1" applyBorder="1" applyAlignment="1">
      <alignment horizontal="center" vertical="center"/>
    </xf>
    <xf numFmtId="172" fontId="44" fillId="0" borderId="1" xfId="0" applyNumberFormat="1" applyFont="1" applyBorder="1" applyAlignment="1">
      <alignment horizontal="center" vertical="center"/>
    </xf>
    <xf numFmtId="0" fontId="44" fillId="0" borderId="1" xfId="0" applyFont="1" applyBorder="1"/>
    <xf numFmtId="0" fontId="37" fillId="0" borderId="1" xfId="0" applyFont="1" applyBorder="1"/>
    <xf numFmtId="166" fontId="37" fillId="0" borderId="1" xfId="1" applyNumberFormat="1" applyFont="1" applyBorder="1" applyAlignment="1">
      <alignment horizontal="center" vertical="center"/>
    </xf>
    <xf numFmtId="166" fontId="0" fillId="0" borderId="0" xfId="0" applyNumberFormat="1" applyFont="1"/>
    <xf numFmtId="164" fontId="6" fillId="3" borderId="3" xfId="1" applyFont="1" applyFill="1" applyBorder="1" applyAlignment="1" applyProtection="1">
      <alignment horizontal="right" vertical="center" wrapText="1"/>
    </xf>
    <xf numFmtId="166" fontId="0" fillId="0" borderId="7" xfId="1" applyNumberFormat="1" applyFont="1" applyBorder="1" applyAlignment="1">
      <alignment horizontal="center" vertical="center" wrapText="1"/>
    </xf>
    <xf numFmtId="0" fontId="45" fillId="0" borderId="0" xfId="0" applyFont="1" applyAlignment="1">
      <alignment horizontal="center" vertical="center" wrapText="1"/>
    </xf>
    <xf numFmtId="0" fontId="45" fillId="0" borderId="0" xfId="0" applyFont="1"/>
    <xf numFmtId="0" fontId="46" fillId="0" borderId="0" xfId="0" applyFont="1"/>
    <xf numFmtId="164" fontId="5" fillId="3" borderId="8" xfId="1" applyNumberFormat="1" applyFont="1" applyFill="1" applyBorder="1" applyAlignment="1" applyProtection="1">
      <alignment horizontal="center" vertical="center" wrapText="1"/>
    </xf>
    <xf numFmtId="171" fontId="5" fillId="3" borderId="8" xfId="1" applyNumberFormat="1" applyFont="1" applyFill="1" applyBorder="1" applyAlignment="1" applyProtection="1">
      <alignment horizontal="center" vertical="center" wrapText="1"/>
    </xf>
    <xf numFmtId="0" fontId="18" fillId="0" borderId="0" xfId="0" applyFont="1" applyFill="1"/>
    <xf numFmtId="0" fontId="13" fillId="0" borderId="0" xfId="0" applyFont="1"/>
    <xf numFmtId="166" fontId="6" fillId="3" borderId="6" xfId="1" applyNumberFormat="1" applyFont="1" applyFill="1" applyBorder="1" applyAlignment="1">
      <alignment horizontal="center" vertical="center" wrapText="1"/>
    </xf>
    <xf numFmtId="164" fontId="6" fillId="3" borderId="6" xfId="1" applyNumberFormat="1" applyFont="1" applyFill="1" applyBorder="1" applyAlignment="1">
      <alignment horizontal="center" vertical="center" wrapText="1"/>
    </xf>
    <xf numFmtId="164" fontId="6" fillId="3" borderId="8" xfId="1" applyNumberFormat="1" applyFont="1" applyFill="1" applyBorder="1" applyAlignment="1" applyProtection="1">
      <alignment horizontal="center" vertical="center" wrapText="1"/>
    </xf>
    <xf numFmtId="170" fontId="5" fillId="3" borderId="8" xfId="1" applyNumberFormat="1" applyFont="1" applyFill="1" applyBorder="1" applyAlignment="1" applyProtection="1">
      <alignment horizontal="center" vertical="center" wrapText="1"/>
    </xf>
    <xf numFmtId="166" fontId="5" fillId="3" borderId="8" xfId="1" applyNumberFormat="1" applyFont="1" applyFill="1" applyBorder="1" applyAlignment="1">
      <alignment horizontal="center" vertical="center" wrapText="1"/>
    </xf>
    <xf numFmtId="171" fontId="5" fillId="3" borderId="8" xfId="1" applyNumberFormat="1" applyFont="1" applyFill="1" applyBorder="1" applyAlignment="1">
      <alignment horizontal="center" vertical="center" wrapText="1"/>
    </xf>
    <xf numFmtId="0" fontId="47" fillId="0" borderId="0" xfId="0" applyFont="1" applyAlignment="1">
      <alignment horizontal="center" vertical="center" wrapText="1"/>
    </xf>
    <xf numFmtId="0" fontId="21" fillId="0" borderId="8" xfId="0" applyFont="1" applyBorder="1" applyAlignment="1">
      <alignment horizontal="center" vertical="center" wrapText="1"/>
    </xf>
    <xf numFmtId="0" fontId="47" fillId="0" borderId="0" xfId="0" applyFont="1"/>
    <xf numFmtId="166" fontId="47" fillId="0" borderId="0" xfId="0" applyNumberFormat="1" applyFont="1"/>
    <xf numFmtId="174" fontId="16" fillId="3" borderId="0" xfId="3" applyNumberFormat="1" applyFont="1" applyFill="1" applyBorder="1" applyAlignment="1" applyProtection="1">
      <alignment horizontal="center" vertical="center" wrapText="1"/>
    </xf>
    <xf numFmtId="0" fontId="6" fillId="0" borderId="1" xfId="0" applyFont="1" applyBorder="1" applyAlignment="1">
      <alignment horizontal="center" vertical="center" wrapText="1"/>
    </xf>
    <xf numFmtId="0" fontId="39" fillId="0" borderId="1" xfId="0" applyFont="1" applyBorder="1" applyAlignment="1">
      <alignment horizontal="center" vertical="center" wrapText="1"/>
    </xf>
    <xf numFmtId="166" fontId="45" fillId="0" borderId="0" xfId="0" applyNumberFormat="1" applyFont="1" applyAlignment="1">
      <alignment horizontal="center" vertical="center" wrapText="1"/>
    </xf>
    <xf numFmtId="172" fontId="45" fillId="0" borderId="0" xfId="0" applyNumberFormat="1" applyFont="1" applyAlignment="1">
      <alignment horizontal="center" vertical="center" wrapText="1"/>
    </xf>
    <xf numFmtId="166" fontId="45" fillId="0" borderId="0" xfId="1" applyNumberFormat="1" applyFont="1" applyAlignment="1">
      <alignment horizontal="center" vertical="center" wrapText="1"/>
    </xf>
    <xf numFmtId="166" fontId="48" fillId="0" borderId="0" xfId="0" applyNumberFormat="1" applyFont="1" applyAlignment="1">
      <alignment horizontal="center" vertical="center" wrapText="1"/>
    </xf>
    <xf numFmtId="166" fontId="49" fillId="3" borderId="0" xfId="1" applyNumberFormat="1" applyFont="1" applyFill="1" applyAlignment="1">
      <alignment horizontal="center" vertical="center" wrapText="1"/>
    </xf>
    <xf numFmtId="166" fontId="50" fillId="3" borderId="6" xfId="1" applyNumberFormat="1" applyFont="1" applyFill="1" applyBorder="1" applyAlignment="1">
      <alignment horizontal="center" vertical="center" wrapText="1"/>
    </xf>
    <xf numFmtId="166" fontId="50" fillId="3" borderId="8" xfId="1" applyNumberFormat="1" applyFont="1" applyFill="1" applyBorder="1" applyAlignment="1" applyProtection="1">
      <alignment horizontal="center" vertical="center" wrapText="1"/>
    </xf>
    <xf numFmtId="164" fontId="51" fillId="3" borderId="8" xfId="1" applyNumberFormat="1" applyFont="1" applyFill="1" applyBorder="1" applyAlignment="1" applyProtection="1">
      <alignment horizontal="center" vertical="center" wrapText="1"/>
    </xf>
    <xf numFmtId="166" fontId="51" fillId="3" borderId="8" xfId="1" applyNumberFormat="1" applyFont="1" applyFill="1" applyBorder="1" applyAlignment="1" applyProtection="1">
      <alignment horizontal="center" vertical="center" wrapText="1"/>
    </xf>
    <xf numFmtId="171" fontId="51" fillId="3" borderId="8" xfId="1" applyNumberFormat="1" applyFont="1" applyFill="1" applyBorder="1" applyAlignment="1" applyProtection="1">
      <alignment horizontal="center" vertical="center" wrapText="1"/>
    </xf>
    <xf numFmtId="0" fontId="52" fillId="3" borderId="0" xfId="4" applyFont="1" applyFill="1" applyProtection="1"/>
    <xf numFmtId="166" fontId="52" fillId="3" borderId="0" xfId="1" applyNumberFormat="1" applyFont="1" applyFill="1" applyProtection="1"/>
    <xf numFmtId="3" fontId="48" fillId="3" borderId="4" xfId="2" applyNumberFormat="1" applyFont="1" applyFill="1" applyBorder="1" applyAlignment="1" applyProtection="1">
      <alignment horizontal="center" vertical="center" wrapText="1"/>
    </xf>
    <xf numFmtId="166" fontId="48" fillId="3" borderId="4" xfId="1" applyNumberFormat="1" applyFont="1" applyFill="1" applyBorder="1" applyAlignment="1" applyProtection="1">
      <alignment horizontal="center" vertical="center" wrapText="1"/>
    </xf>
    <xf numFmtId="170" fontId="0" fillId="0" borderId="7" xfId="1" applyNumberFormat="1" applyFont="1" applyBorder="1" applyAlignment="1">
      <alignment horizontal="center" vertical="center" wrapText="1"/>
    </xf>
    <xf numFmtId="166" fontId="51" fillId="3" borderId="8" xfId="1" applyNumberFormat="1" applyFont="1" applyFill="1" applyBorder="1" applyAlignment="1">
      <alignment horizontal="center" vertical="center" wrapText="1"/>
    </xf>
    <xf numFmtId="0" fontId="18" fillId="0" borderId="0" xfId="0" applyFont="1" applyAlignment="1">
      <alignment horizontal="center" vertical="center" wrapText="1"/>
    </xf>
    <xf numFmtId="166" fontId="53" fillId="3" borderId="6" xfId="4" applyNumberFormat="1" applyFont="1" applyFill="1" applyBorder="1" applyAlignment="1" applyProtection="1">
      <alignment horizontal="center" vertical="center" wrapText="1"/>
    </xf>
    <xf numFmtId="164" fontId="53" fillId="3" borderId="6" xfId="4" applyNumberFormat="1" applyFont="1" applyFill="1" applyBorder="1" applyAlignment="1" applyProtection="1">
      <alignment horizontal="center" vertical="center" wrapText="1"/>
    </xf>
    <xf numFmtId="49" fontId="53" fillId="3" borderId="6" xfId="4" applyNumberFormat="1" applyFont="1" applyFill="1" applyBorder="1" applyAlignment="1" applyProtection="1">
      <alignment horizontal="center" vertical="center" wrapText="1"/>
    </xf>
    <xf numFmtId="0" fontId="53" fillId="3" borderId="6" xfId="4" applyFont="1" applyFill="1" applyBorder="1" applyAlignment="1" applyProtection="1">
      <alignment horizontal="center" vertical="center" wrapText="1"/>
    </xf>
    <xf numFmtId="49" fontId="53" fillId="3" borderId="8" xfId="4" applyNumberFormat="1" applyFont="1" applyFill="1" applyBorder="1" applyAlignment="1" applyProtection="1">
      <alignment horizontal="center" vertical="center" wrapText="1"/>
    </xf>
    <xf numFmtId="1" fontId="53" fillId="3" borderId="8" xfId="6" applyNumberFormat="1" applyFont="1" applyFill="1" applyBorder="1" applyAlignment="1" applyProtection="1">
      <alignment horizontal="left" vertical="center" wrapText="1"/>
    </xf>
    <xf numFmtId="166" fontId="53" fillId="3" borderId="8" xfId="1" applyNumberFormat="1" applyFont="1" applyFill="1" applyBorder="1" applyAlignment="1" applyProtection="1">
      <alignment horizontal="center" vertical="center" wrapText="1"/>
    </xf>
    <xf numFmtId="0" fontId="6" fillId="3" borderId="8" xfId="4" applyFont="1" applyFill="1" applyBorder="1" applyAlignment="1" applyProtection="1">
      <alignment horizontal="center" vertical="center" wrapText="1"/>
    </xf>
    <xf numFmtId="0" fontId="54" fillId="3" borderId="8" xfId="0" quotePrefix="1" applyFont="1" applyFill="1" applyBorder="1" applyAlignment="1">
      <alignment horizontal="center" vertical="center"/>
    </xf>
    <xf numFmtId="0" fontId="54" fillId="3" borderId="8" xfId="0" applyFont="1" applyFill="1" applyBorder="1" applyAlignment="1">
      <alignment horizontal="left" vertical="center" wrapText="1"/>
    </xf>
    <xf numFmtId="166" fontId="54" fillId="3" borderId="8" xfId="0" applyNumberFormat="1" applyFont="1" applyFill="1" applyBorder="1" applyAlignment="1">
      <alignment horizontal="center" vertical="center"/>
    </xf>
    <xf numFmtId="0" fontId="43" fillId="3" borderId="8" xfId="0" applyFont="1" applyFill="1" applyBorder="1"/>
    <xf numFmtId="0" fontId="22" fillId="3" borderId="8" xfId="0" applyFont="1" applyFill="1" applyBorder="1" applyAlignment="1">
      <alignment horizontal="center" vertical="center"/>
    </xf>
    <xf numFmtId="49" fontId="22" fillId="3" borderId="15" xfId="8" applyNumberFormat="1" applyFont="1" applyFill="1" applyBorder="1" applyAlignment="1">
      <alignment horizontal="left" vertical="center" wrapText="1"/>
    </xf>
    <xf numFmtId="166" fontId="22" fillId="3" borderId="8" xfId="1" applyNumberFormat="1" applyFont="1" applyFill="1" applyBorder="1" applyAlignment="1">
      <alignment horizontal="center" vertical="center"/>
    </xf>
    <xf numFmtId="0" fontId="22" fillId="3" borderId="8" xfId="0" applyFont="1" applyFill="1" applyBorder="1"/>
    <xf numFmtId="166" fontId="22" fillId="3" borderId="8" xfId="0" applyNumberFormat="1" applyFont="1" applyFill="1" applyBorder="1" applyAlignment="1">
      <alignment horizontal="center" vertical="center"/>
    </xf>
    <xf numFmtId="0" fontId="5" fillId="3" borderId="8" xfId="0" applyFont="1" applyFill="1" applyBorder="1"/>
    <xf numFmtId="0" fontId="54" fillId="3" borderId="8" xfId="0" applyFont="1" applyFill="1" applyBorder="1"/>
    <xf numFmtId="0" fontId="53" fillId="3" borderId="8" xfId="7" applyFont="1" applyFill="1" applyBorder="1" applyAlignment="1" applyProtection="1">
      <alignment vertical="center" wrapText="1"/>
    </xf>
    <xf numFmtId="166" fontId="53" fillId="3" borderId="8" xfId="1" applyNumberFormat="1" applyFont="1" applyFill="1" applyBorder="1" applyAlignment="1">
      <alignment horizontal="center" vertical="center"/>
    </xf>
    <xf numFmtId="166" fontId="54" fillId="3" borderId="8" xfId="1" applyNumberFormat="1" applyFont="1" applyFill="1" applyBorder="1" applyAlignment="1">
      <alignment horizontal="center" vertical="center"/>
    </xf>
    <xf numFmtId="0" fontId="22" fillId="3" borderId="8" xfId="0" quotePrefix="1" applyFont="1" applyFill="1" applyBorder="1" applyAlignment="1">
      <alignment horizontal="center" vertical="center"/>
    </xf>
    <xf numFmtId="0" fontId="22" fillId="3" borderId="8" xfId="0" applyFont="1" applyFill="1" applyBorder="1" applyAlignment="1">
      <alignment vertical="center" wrapText="1"/>
    </xf>
    <xf numFmtId="164" fontId="22" fillId="3" borderId="8" xfId="1" applyNumberFormat="1" applyFont="1" applyFill="1" applyBorder="1" applyAlignment="1">
      <alignment horizontal="center" vertical="center"/>
    </xf>
    <xf numFmtId="170" fontId="22" fillId="3" borderId="8" xfId="1" applyNumberFormat="1" applyFont="1" applyFill="1" applyBorder="1" applyAlignment="1">
      <alignment horizontal="center" vertical="center"/>
    </xf>
    <xf numFmtId="164" fontId="22" fillId="3" borderId="8" xfId="0" applyNumberFormat="1" applyFont="1" applyFill="1" applyBorder="1"/>
    <xf numFmtId="166" fontId="22" fillId="3" borderId="8" xfId="0" applyNumberFormat="1" applyFont="1" applyFill="1" applyBorder="1"/>
    <xf numFmtId="0" fontId="22" fillId="3" borderId="8" xfId="0" applyFont="1" applyFill="1" applyBorder="1" applyAlignment="1">
      <alignment horizontal="left" vertical="center" wrapText="1"/>
    </xf>
    <xf numFmtId="49" fontId="53" fillId="3" borderId="8" xfId="4" applyNumberFormat="1" applyFont="1" applyFill="1" applyBorder="1" applyAlignment="1" applyProtection="1">
      <alignment horizontal="left" vertical="center" wrapText="1"/>
    </xf>
    <xf numFmtId="166" fontId="53" fillId="3" borderId="8" xfId="0" applyNumberFormat="1" applyFont="1" applyFill="1" applyBorder="1" applyAlignment="1">
      <alignment horizontal="center" vertical="center"/>
    </xf>
    <xf numFmtId="0" fontId="53" fillId="3" borderId="8" xfId="0" quotePrefix="1" applyFont="1" applyFill="1" applyBorder="1" applyAlignment="1">
      <alignment horizontal="center" vertical="center"/>
    </xf>
    <xf numFmtId="0" fontId="53" fillId="3" borderId="8" xfId="0" applyFont="1" applyFill="1" applyBorder="1" applyAlignment="1">
      <alignment horizontal="left" vertical="center" wrapText="1"/>
    </xf>
    <xf numFmtId="0" fontId="6" fillId="3" borderId="8" xfId="0" applyFont="1" applyFill="1" applyBorder="1"/>
    <xf numFmtId="166" fontId="22" fillId="3" borderId="8" xfId="0" applyNumberFormat="1" applyFont="1" applyFill="1" applyBorder="1" applyAlignment="1">
      <alignment horizontal="center" vertical="center" wrapText="1"/>
    </xf>
    <xf numFmtId="49" fontId="28" fillId="3" borderId="8" xfId="0" applyNumberFormat="1" applyFont="1" applyFill="1" applyBorder="1" applyAlignment="1">
      <alignment horizontal="left" vertical="center" wrapText="1"/>
    </xf>
    <xf numFmtId="166" fontId="28" fillId="3" borderId="8" xfId="1" applyNumberFormat="1" applyFont="1" applyFill="1" applyBorder="1" applyAlignment="1">
      <alignment horizontal="center" vertical="center"/>
    </xf>
    <xf numFmtId="0" fontId="22" fillId="3" borderId="7" xfId="0" quotePrefix="1" applyFont="1" applyFill="1" applyBorder="1" applyAlignment="1">
      <alignment horizontal="center" vertical="center"/>
    </xf>
    <xf numFmtId="166" fontId="22" fillId="3" borderId="7" xfId="1" applyNumberFormat="1" applyFont="1" applyFill="1" applyBorder="1" applyAlignment="1">
      <alignment horizontal="center" vertical="center"/>
    </xf>
    <xf numFmtId="0" fontId="22" fillId="3" borderId="7" xfId="0" applyFont="1" applyFill="1" applyBorder="1"/>
    <xf numFmtId="164" fontId="22" fillId="3" borderId="7" xfId="1" applyNumberFormat="1" applyFont="1" applyFill="1" applyBorder="1" applyAlignment="1">
      <alignment horizontal="center" vertical="center"/>
    </xf>
    <xf numFmtId="166" fontId="22" fillId="3" borderId="7" xfId="0" applyNumberFormat="1" applyFont="1" applyFill="1" applyBorder="1" applyAlignment="1">
      <alignment horizontal="center" vertical="center"/>
    </xf>
    <xf numFmtId="0" fontId="5" fillId="3" borderId="7" xfId="0" applyFont="1" applyFill="1" applyBorder="1"/>
    <xf numFmtId="0" fontId="3" fillId="3" borderId="6" xfId="0" applyFont="1" applyFill="1" applyBorder="1" applyAlignment="1">
      <alignment horizontal="center" vertical="center" wrapText="1"/>
    </xf>
    <xf numFmtId="166" fontId="3" fillId="3" borderId="6" xfId="0" applyNumberFormat="1" applyFont="1" applyFill="1" applyBorder="1" applyAlignment="1">
      <alignment horizontal="center" vertical="center" wrapText="1"/>
    </xf>
    <xf numFmtId="166" fontId="3" fillId="3" borderId="6" xfId="1" applyNumberFormat="1" applyFont="1" applyFill="1" applyBorder="1" applyAlignment="1">
      <alignment horizontal="center" vertical="center" wrapText="1"/>
    </xf>
    <xf numFmtId="170" fontId="3" fillId="3" borderId="6" xfId="1" applyNumberFormat="1" applyFont="1" applyFill="1" applyBorder="1" applyAlignment="1">
      <alignment horizontal="center" vertical="center" wrapText="1"/>
    </xf>
    <xf numFmtId="0" fontId="0" fillId="3" borderId="6" xfId="0" applyFill="1" applyBorder="1" applyAlignment="1">
      <alignment horizontal="center" vertical="center" wrapText="1"/>
    </xf>
    <xf numFmtId="0" fontId="0" fillId="3" borderId="0" xfId="0" applyFill="1" applyAlignment="1">
      <alignment horizontal="center" vertical="center" wrapText="1"/>
    </xf>
    <xf numFmtId="0" fontId="0" fillId="3" borderId="0" xfId="0" applyFill="1"/>
    <xf numFmtId="0" fontId="3" fillId="0" borderId="0" xfId="0" applyFont="1" applyAlignment="1"/>
    <xf numFmtId="0" fontId="39" fillId="3" borderId="9" xfId="0" applyFont="1" applyFill="1" applyBorder="1" applyAlignment="1">
      <alignment horizontal="center" vertical="center" wrapText="1"/>
    </xf>
    <xf numFmtId="0" fontId="6" fillId="3" borderId="9" xfId="0" applyFont="1" applyFill="1" applyBorder="1" applyAlignment="1">
      <alignment horizontal="center" vertical="center" wrapText="1"/>
    </xf>
    <xf numFmtId="166" fontId="39" fillId="3" borderId="9" xfId="0" applyNumberFormat="1" applyFont="1" applyFill="1" applyBorder="1" applyAlignment="1">
      <alignment horizontal="center" vertical="center" wrapText="1"/>
    </xf>
    <xf numFmtId="166" fontId="6" fillId="3" borderId="9" xfId="0" applyNumberFormat="1" applyFont="1" applyFill="1" applyBorder="1" applyAlignment="1">
      <alignment horizontal="center" vertical="center" wrapText="1"/>
    </xf>
    <xf numFmtId="164" fontId="39" fillId="3" borderId="9" xfId="0" applyNumberFormat="1" applyFont="1" applyFill="1" applyBorder="1" applyAlignment="1">
      <alignment horizontal="center" vertical="center" wrapText="1"/>
    </xf>
    <xf numFmtId="0" fontId="39" fillId="3" borderId="8" xfId="0" applyFont="1" applyFill="1" applyBorder="1" applyAlignment="1">
      <alignment horizontal="center" vertical="center" wrapText="1"/>
    </xf>
    <xf numFmtId="166" fontId="39" fillId="3" borderId="8" xfId="0" applyNumberFormat="1" applyFont="1" applyFill="1" applyBorder="1" applyAlignment="1">
      <alignment horizontal="center" vertical="center" wrapText="1"/>
    </xf>
    <xf numFmtId="166" fontId="6" fillId="3" borderId="8" xfId="0" applyNumberFormat="1" applyFont="1" applyFill="1" applyBorder="1" applyAlignment="1">
      <alignment horizontal="center" vertical="center" wrapText="1"/>
    </xf>
    <xf numFmtId="0" fontId="6" fillId="3" borderId="8" xfId="0" applyFont="1" applyFill="1" applyBorder="1" applyAlignment="1">
      <alignment horizontal="left" vertical="center" wrapText="1"/>
    </xf>
    <xf numFmtId="164" fontId="39" fillId="3" borderId="8" xfId="0" applyNumberFormat="1" applyFont="1" applyFill="1" applyBorder="1" applyAlignment="1">
      <alignment horizontal="center" vertical="center" wrapText="1"/>
    </xf>
    <xf numFmtId="0" fontId="39" fillId="3" borderId="8" xfId="0" applyFont="1" applyFill="1" applyBorder="1" applyAlignment="1">
      <alignment horizontal="left" vertical="center" wrapText="1"/>
    </xf>
    <xf numFmtId="166" fontId="39" fillId="3" borderId="8" xfId="0" applyNumberFormat="1" applyFont="1" applyFill="1" applyBorder="1" applyAlignment="1">
      <alignment horizontal="left" vertical="center" wrapText="1"/>
    </xf>
    <xf numFmtId="166" fontId="6" fillId="3" borderId="8" xfId="0" applyNumberFormat="1" applyFont="1" applyFill="1" applyBorder="1" applyAlignment="1">
      <alignment horizontal="left" vertical="center" wrapText="1"/>
    </xf>
    <xf numFmtId="0" fontId="40" fillId="3" borderId="8" xfId="0" applyFont="1" applyFill="1" applyBorder="1" applyAlignment="1">
      <alignment horizontal="center" vertical="center" wrapText="1"/>
    </xf>
    <xf numFmtId="0" fontId="5" fillId="3" borderId="15" xfId="0" applyFont="1" applyFill="1" applyBorder="1" applyAlignment="1">
      <alignment horizontal="left" vertical="center" wrapText="1"/>
    </xf>
    <xf numFmtId="0" fontId="5" fillId="3" borderId="15" xfId="0" applyFont="1" applyFill="1" applyBorder="1" applyAlignment="1">
      <alignment horizontal="center" vertical="center" wrapText="1"/>
    </xf>
    <xf numFmtId="166" fontId="40" fillId="3" borderId="8" xfId="1" applyNumberFormat="1" applyFont="1" applyFill="1" applyBorder="1" applyAlignment="1">
      <alignment horizontal="center" vertical="center" wrapText="1"/>
    </xf>
    <xf numFmtId="0" fontId="40" fillId="3" borderId="8" xfId="0" applyFont="1" applyFill="1" applyBorder="1" applyAlignment="1">
      <alignment horizontal="left" vertical="center" wrapText="1"/>
    </xf>
    <xf numFmtId="0" fontId="39" fillId="3" borderId="7" xfId="0" applyFont="1" applyFill="1" applyBorder="1" applyAlignment="1">
      <alignment horizontal="center" vertical="center" wrapText="1"/>
    </xf>
    <xf numFmtId="0" fontId="39" fillId="3" borderId="7" xfId="0" applyFont="1" applyFill="1" applyBorder="1" applyAlignment="1">
      <alignment horizontal="left" vertical="center" wrapText="1"/>
    </xf>
    <xf numFmtId="0" fontId="6" fillId="3" borderId="7" xfId="0" applyFont="1" applyFill="1" applyBorder="1" applyAlignment="1">
      <alignment horizontal="center" vertical="center" wrapText="1"/>
    </xf>
    <xf numFmtId="164" fontId="40" fillId="3" borderId="8" xfId="1" applyNumberFormat="1" applyFont="1" applyFill="1" applyBorder="1" applyAlignment="1">
      <alignment horizontal="center" vertical="center"/>
    </xf>
    <xf numFmtId="49" fontId="5" fillId="3" borderId="8" xfId="9" applyNumberFormat="1" applyFont="1" applyFill="1" applyBorder="1" applyAlignment="1">
      <alignment horizontal="center" vertical="center" wrapText="1"/>
    </xf>
    <xf numFmtId="165" fontId="39" fillId="3" borderId="8" xfId="0" applyNumberFormat="1" applyFont="1" applyFill="1" applyBorder="1" applyAlignment="1">
      <alignment horizontal="center" vertical="center" wrapText="1"/>
    </xf>
    <xf numFmtId="0" fontId="40" fillId="3" borderId="8" xfId="0" applyFont="1" applyFill="1" applyBorder="1"/>
    <xf numFmtId="166" fontId="39" fillId="3" borderId="8" xfId="1" applyNumberFormat="1" applyFont="1" applyFill="1" applyBorder="1" applyAlignment="1">
      <alignment horizontal="center" vertical="center"/>
    </xf>
    <xf numFmtId="166" fontId="50" fillId="3" borderId="8" xfId="1" applyNumberFormat="1" applyFont="1" applyFill="1" applyBorder="1" applyAlignment="1">
      <alignment horizontal="center" vertical="center"/>
    </xf>
    <xf numFmtId="164" fontId="39" fillId="3" borderId="8" xfId="1" applyNumberFormat="1" applyFont="1" applyFill="1" applyBorder="1" applyAlignment="1">
      <alignment horizontal="center" vertical="center"/>
    </xf>
    <xf numFmtId="0" fontId="5" fillId="3" borderId="8" xfId="0" applyFont="1" applyFill="1" applyBorder="1" applyAlignment="1">
      <alignment horizontal="left" vertical="center" wrapText="1"/>
    </xf>
    <xf numFmtId="164" fontId="5" fillId="3" borderId="8" xfId="1" applyNumberFormat="1" applyFont="1" applyFill="1" applyBorder="1" applyAlignment="1">
      <alignment horizontal="center" vertical="center"/>
    </xf>
    <xf numFmtId="0" fontId="5" fillId="3" borderId="8" xfId="0" applyFont="1" applyFill="1" applyBorder="1" applyAlignment="1">
      <alignment horizontal="center"/>
    </xf>
    <xf numFmtId="172" fontId="39" fillId="3" borderId="8" xfId="0" applyNumberFormat="1" applyFont="1" applyFill="1" applyBorder="1"/>
    <xf numFmtId="0" fontId="40" fillId="3" borderId="8" xfId="0" applyFont="1" applyFill="1" applyBorder="1" applyAlignment="1">
      <alignment horizontal="center" vertical="center"/>
    </xf>
    <xf numFmtId="170" fontId="51" fillId="3" borderId="8" xfId="1" applyNumberFormat="1" applyFont="1" applyFill="1" applyBorder="1" applyAlignment="1">
      <alignment horizontal="center" vertical="center"/>
    </xf>
    <xf numFmtId="0" fontId="51" fillId="3" borderId="8" xfId="0" applyFont="1" applyFill="1" applyBorder="1" applyAlignment="1">
      <alignment horizontal="center"/>
    </xf>
    <xf numFmtId="171" fontId="51" fillId="3" borderId="8" xfId="1" applyNumberFormat="1" applyFont="1" applyFill="1" applyBorder="1" applyAlignment="1">
      <alignment horizontal="center" vertical="center"/>
    </xf>
    <xf numFmtId="0" fontId="40" fillId="3" borderId="8" xfId="0" applyFont="1" applyFill="1" applyBorder="1" applyAlignment="1">
      <alignment horizontal="center"/>
    </xf>
    <xf numFmtId="165" fontId="40" fillId="3" borderId="8" xfId="0" applyNumberFormat="1" applyFont="1" applyFill="1" applyBorder="1" applyAlignment="1">
      <alignment horizontal="center" vertical="center" wrapText="1"/>
    </xf>
    <xf numFmtId="166" fontId="51" fillId="3" borderId="8" xfId="1" applyNumberFormat="1" applyFont="1" applyFill="1" applyBorder="1" applyAlignment="1">
      <alignment horizontal="center" vertical="center"/>
    </xf>
    <xf numFmtId="170" fontId="40" fillId="3" borderId="8" xfId="1" applyNumberFormat="1" applyFont="1" applyFill="1" applyBorder="1" applyAlignment="1">
      <alignment horizontal="center" vertical="center"/>
    </xf>
    <xf numFmtId="173" fontId="40" fillId="3" borderId="8" xfId="0" applyNumberFormat="1" applyFont="1" applyFill="1" applyBorder="1" applyAlignment="1">
      <alignment horizontal="center"/>
    </xf>
    <xf numFmtId="170" fontId="39" fillId="3" borderId="8" xfId="1" applyNumberFormat="1" applyFont="1" applyFill="1" applyBorder="1" applyAlignment="1">
      <alignment horizontal="center" vertical="center"/>
    </xf>
    <xf numFmtId="0" fontId="39" fillId="3" borderId="8" xfId="0" quotePrefix="1" applyFont="1" applyFill="1" applyBorder="1" applyAlignment="1">
      <alignment horizontal="center" vertical="center" wrapText="1"/>
    </xf>
    <xf numFmtId="166" fontId="39" fillId="3" borderId="8" xfId="0" applyNumberFormat="1" applyFont="1" applyFill="1" applyBorder="1" applyAlignment="1">
      <alignment horizontal="center"/>
    </xf>
    <xf numFmtId="166" fontId="50" fillId="3" borderId="8" xfId="0" applyNumberFormat="1" applyFont="1" applyFill="1" applyBorder="1" applyAlignment="1">
      <alignment horizontal="center"/>
    </xf>
    <xf numFmtId="164" fontId="39" fillId="3" borderId="8" xfId="0" applyNumberFormat="1" applyFont="1" applyFill="1" applyBorder="1" applyAlignment="1">
      <alignment horizontal="center"/>
    </xf>
    <xf numFmtId="166" fontId="39" fillId="3" borderId="8" xfId="0" applyNumberFormat="1" applyFont="1" applyFill="1" applyBorder="1"/>
    <xf numFmtId="170" fontId="6" fillId="3" borderId="8" xfId="1" applyNumberFormat="1" applyFont="1" applyFill="1" applyBorder="1" applyAlignment="1" applyProtection="1">
      <alignment horizontal="center" vertical="center" wrapText="1"/>
    </xf>
    <xf numFmtId="0" fontId="5" fillId="3" borderId="8" xfId="10" applyFont="1" applyFill="1" applyBorder="1" applyAlignment="1">
      <alignment horizontal="center" vertical="center" wrapText="1"/>
    </xf>
    <xf numFmtId="3" fontId="5" fillId="3" borderId="8" xfId="6" quotePrefix="1" applyNumberFormat="1" applyFont="1" applyFill="1" applyBorder="1" applyAlignment="1">
      <alignment horizontal="center" vertical="center" wrapText="1"/>
    </xf>
    <xf numFmtId="49" fontId="5" fillId="3" borderId="8" xfId="0" applyNumberFormat="1" applyFont="1" applyFill="1" applyBorder="1" applyAlignment="1">
      <alignment horizontal="center" vertical="center" wrapText="1"/>
    </xf>
    <xf numFmtId="166" fontId="5" fillId="3" borderId="8" xfId="1" applyNumberFormat="1" applyFont="1" applyFill="1" applyBorder="1" applyAlignment="1">
      <alignment horizontal="center" vertical="center"/>
    </xf>
    <xf numFmtId="166" fontId="51" fillId="3" borderId="8" xfId="0" applyNumberFormat="1" applyFont="1" applyFill="1" applyBorder="1" applyAlignment="1">
      <alignment horizontal="center" vertical="center"/>
    </xf>
    <xf numFmtId="0" fontId="40" fillId="3" borderId="7" xfId="0" applyFont="1" applyFill="1" applyBorder="1"/>
    <xf numFmtId="0" fontId="51" fillId="3" borderId="7" xfId="0" applyFont="1" applyFill="1" applyBorder="1"/>
    <xf numFmtId="0" fontId="7" fillId="0" borderId="7" xfId="0" applyFont="1" applyBorder="1" applyAlignment="1">
      <alignment horizontal="center" vertical="center"/>
    </xf>
    <xf numFmtId="0" fontId="18" fillId="0" borderId="7" xfId="0" applyFont="1" applyBorder="1" applyAlignment="1">
      <alignment horizontal="center" vertical="center" wrapText="1"/>
    </xf>
    <xf numFmtId="0" fontId="7" fillId="0" borderId="7" xfId="0" applyFont="1" applyBorder="1" applyAlignment="1">
      <alignment horizontal="left" vertical="top"/>
    </xf>
    <xf numFmtId="0" fontId="0" fillId="0" borderId="1" xfId="0" applyBorder="1" applyAlignment="1">
      <alignment horizontal="center" vertical="center" wrapText="1"/>
    </xf>
    <xf numFmtId="0" fontId="2" fillId="0" borderId="1" xfId="0" applyFont="1" applyBorder="1" applyAlignment="1">
      <alignment horizontal="center" vertical="center" wrapText="1"/>
    </xf>
    <xf numFmtId="0" fontId="0" fillId="0" borderId="3" xfId="0" applyBorder="1" applyAlignment="1">
      <alignment horizontal="center" vertical="center" wrapText="1"/>
    </xf>
    <xf numFmtId="0" fontId="0" fillId="0" borderId="5" xfId="0" applyBorder="1" applyAlignment="1">
      <alignment horizontal="center" vertical="center" wrapText="1"/>
    </xf>
    <xf numFmtId="0" fontId="0" fillId="0" borderId="4" xfId="0" applyBorder="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wrapText="1"/>
    </xf>
    <xf numFmtId="0" fontId="7" fillId="0" borderId="0" xfId="0" applyFont="1" applyAlignment="1">
      <alignment horizontal="center" vertical="center" wrapText="1"/>
    </xf>
    <xf numFmtId="0" fontId="3" fillId="0" borderId="0" xfId="0" applyFont="1" applyAlignment="1">
      <alignment horizontal="right" vertical="center" wrapText="1"/>
    </xf>
    <xf numFmtId="0" fontId="38" fillId="0" borderId="3" xfId="0" applyFont="1" applyBorder="1" applyAlignment="1">
      <alignment horizontal="center" vertical="center" wrapText="1"/>
    </xf>
    <xf numFmtId="0" fontId="38" fillId="0" borderId="5" xfId="0" applyFont="1" applyBorder="1" applyAlignment="1">
      <alignment horizontal="center" vertical="center" wrapText="1"/>
    </xf>
    <xf numFmtId="0" fontId="2" fillId="0" borderId="10" xfId="0" applyFont="1" applyBorder="1" applyAlignment="1">
      <alignment horizontal="center"/>
    </xf>
    <xf numFmtId="0" fontId="3" fillId="0" borderId="0" xfId="0" applyFont="1" applyAlignment="1">
      <alignment horizontal="center"/>
    </xf>
    <xf numFmtId="0" fontId="38" fillId="0" borderId="13" xfId="0" applyFont="1" applyBorder="1" applyAlignment="1">
      <alignment horizontal="center" vertical="center" wrapText="1"/>
    </xf>
    <xf numFmtId="0" fontId="38" fillId="0" borderId="2" xfId="0" applyFont="1" applyBorder="1" applyAlignment="1">
      <alignment horizontal="center" vertical="center" wrapText="1"/>
    </xf>
    <xf numFmtId="0" fontId="38" fillId="0" borderId="14" xfId="0" applyFont="1" applyBorder="1" applyAlignment="1">
      <alignment horizontal="center" vertical="center" wrapText="1"/>
    </xf>
    <xf numFmtId="0" fontId="38" fillId="0" borderId="11" xfId="0" applyFont="1" applyBorder="1" applyAlignment="1">
      <alignment horizontal="center"/>
    </xf>
    <xf numFmtId="0" fontId="38" fillId="0" borderId="12" xfId="0" applyFont="1" applyBorder="1" applyAlignment="1">
      <alignment horizontal="center"/>
    </xf>
    <xf numFmtId="0" fontId="39" fillId="0" borderId="1" xfId="0" applyFont="1" applyBorder="1" applyAlignment="1">
      <alignment horizontal="center" vertical="center" wrapText="1"/>
    </xf>
    <xf numFmtId="0" fontId="6" fillId="0" borderId="1" xfId="0" applyFont="1" applyBorder="1" applyAlignment="1">
      <alignment horizontal="center" vertical="center" wrapText="1"/>
    </xf>
    <xf numFmtId="0" fontId="4" fillId="0" borderId="10" xfId="0" applyFont="1" applyBorder="1" applyAlignment="1">
      <alignment horizontal="center" vertical="center" wrapText="1"/>
    </xf>
    <xf numFmtId="0" fontId="10" fillId="2" borderId="1" xfId="0" applyFont="1" applyFill="1" applyBorder="1" applyAlignment="1">
      <alignment horizontal="center" vertical="center" wrapText="1"/>
    </xf>
    <xf numFmtId="0" fontId="10" fillId="2" borderId="0" xfId="0" applyFont="1" applyFill="1" applyAlignment="1">
      <alignment vertical="center" wrapText="1"/>
    </xf>
    <xf numFmtId="0" fontId="11" fillId="2" borderId="0" xfId="0" applyFont="1" applyFill="1" applyAlignment="1">
      <alignment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3" fillId="2" borderId="1" xfId="0" applyFont="1" applyFill="1" applyBorder="1" applyAlignment="1">
      <alignment vertical="center" wrapText="1"/>
    </xf>
    <xf numFmtId="0" fontId="11" fillId="2" borderId="1" xfId="0" applyFont="1" applyFill="1" applyBorder="1" applyAlignment="1">
      <alignment horizontal="center" vertical="center" wrapText="1"/>
    </xf>
    <xf numFmtId="0" fontId="10" fillId="2" borderId="1" xfId="0" applyFont="1" applyFill="1" applyBorder="1" applyAlignment="1">
      <alignment horizontal="right" vertical="center" wrapText="1"/>
    </xf>
    <xf numFmtId="0" fontId="10" fillId="2" borderId="1" xfId="0" applyFont="1" applyFill="1" applyBorder="1" applyAlignment="1">
      <alignment vertical="center" wrapText="1"/>
    </xf>
    <xf numFmtId="0" fontId="14" fillId="2" borderId="0" xfId="0" applyFont="1" applyFill="1" applyAlignment="1">
      <alignment horizontal="center" vertical="center" wrapText="1"/>
    </xf>
    <xf numFmtId="0" fontId="11" fillId="2" borderId="10" xfId="0" applyFont="1" applyFill="1" applyBorder="1" applyAlignment="1">
      <alignment horizontal="center" vertical="center" wrapText="1"/>
    </xf>
    <xf numFmtId="0" fontId="13" fillId="0" borderId="0" xfId="0" applyFont="1" applyAlignment="1">
      <alignment horizontal="center"/>
    </xf>
    <xf numFmtId="0" fontId="10"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3" fillId="0" borderId="1" xfId="0" applyFont="1" applyBorder="1" applyAlignment="1">
      <alignment horizontal="center" vertical="center"/>
    </xf>
    <xf numFmtId="0" fontId="2" fillId="0" borderId="0" xfId="0" applyFont="1" applyAlignment="1">
      <alignment horizontal="center"/>
    </xf>
    <xf numFmtId="0" fontId="15" fillId="0" borderId="10" xfId="0" applyFont="1" applyBorder="1" applyAlignment="1">
      <alignment horizontal="center"/>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5" xfId="0" applyFont="1" applyBorder="1" applyAlignment="1">
      <alignment horizontal="center" vertical="center" wrapText="1"/>
    </xf>
    <xf numFmtId="0" fontId="3" fillId="0" borderId="1" xfId="0" applyFont="1" applyBorder="1" applyAlignment="1">
      <alignment horizontal="center"/>
    </xf>
    <xf numFmtId="1" fontId="24" fillId="3" borderId="0" xfId="2" applyNumberFormat="1" applyFont="1" applyFill="1" applyAlignment="1">
      <alignment horizontal="right" vertical="center" wrapText="1"/>
    </xf>
    <xf numFmtId="1" fontId="24" fillId="3" borderId="0" xfId="2" applyNumberFormat="1" applyFont="1" applyFill="1" applyBorder="1" applyAlignment="1">
      <alignment horizontal="center" vertical="center" wrapText="1"/>
    </xf>
    <xf numFmtId="1" fontId="29" fillId="3" borderId="0" xfId="2" applyNumberFormat="1" applyFont="1" applyFill="1" applyBorder="1" applyAlignment="1">
      <alignment horizontal="center" vertical="center"/>
    </xf>
    <xf numFmtId="3" fontId="13" fillId="3" borderId="1" xfId="2" applyNumberFormat="1" applyFont="1" applyFill="1" applyBorder="1" applyAlignment="1">
      <alignment horizontal="center" vertical="center" wrapText="1"/>
    </xf>
    <xf numFmtId="3" fontId="13" fillId="3" borderId="3" xfId="2" applyNumberFormat="1" applyFont="1" applyFill="1" applyBorder="1" applyAlignment="1">
      <alignment horizontal="center" vertical="center" wrapText="1"/>
    </xf>
    <xf numFmtId="3" fontId="13" fillId="3" borderId="4" xfId="2" applyNumberFormat="1" applyFont="1" applyFill="1" applyBorder="1" applyAlignment="1">
      <alignment horizontal="center" vertical="center" wrapText="1"/>
    </xf>
    <xf numFmtId="3" fontId="13" fillId="3" borderId="5" xfId="2" applyNumberFormat="1" applyFont="1" applyFill="1" applyBorder="1" applyAlignment="1">
      <alignment horizontal="center" vertical="center" wrapText="1"/>
    </xf>
    <xf numFmtId="166" fontId="13" fillId="3" borderId="1" xfId="1" applyNumberFormat="1" applyFont="1" applyFill="1" applyBorder="1" applyAlignment="1">
      <alignment horizontal="center" vertical="center" wrapText="1"/>
    </xf>
    <xf numFmtId="1" fontId="13" fillId="3" borderId="1" xfId="2" applyNumberFormat="1" applyFont="1" applyFill="1" applyBorder="1" applyAlignment="1">
      <alignment horizontal="center" vertical="center" wrapText="1"/>
    </xf>
    <xf numFmtId="166" fontId="48" fillId="3" borderId="4" xfId="1" applyNumberFormat="1" applyFont="1" applyFill="1" applyBorder="1" applyAlignment="1">
      <alignment horizontal="center" vertical="center" wrapText="1"/>
    </xf>
    <xf numFmtId="166" fontId="48" fillId="3" borderId="5" xfId="1" applyNumberFormat="1" applyFont="1" applyFill="1" applyBorder="1" applyAlignment="1">
      <alignment horizontal="center" vertical="center" wrapText="1"/>
    </xf>
    <xf numFmtId="166" fontId="13" fillId="3" borderId="11" xfId="1" applyNumberFormat="1" applyFont="1" applyFill="1" applyBorder="1" applyAlignment="1">
      <alignment horizontal="center" vertical="center" wrapText="1"/>
    </xf>
    <xf numFmtId="166" fontId="13" fillId="3" borderId="12" xfId="1" applyNumberFormat="1" applyFont="1" applyFill="1" applyBorder="1" applyAlignment="1">
      <alignment horizontal="center" vertical="center" wrapText="1"/>
    </xf>
    <xf numFmtId="1" fontId="46" fillId="3" borderId="0" xfId="2" applyNumberFormat="1" applyFont="1" applyFill="1" applyBorder="1" applyAlignment="1">
      <alignment horizontal="center" vertical="center" wrapText="1"/>
    </xf>
    <xf numFmtId="166" fontId="13" fillId="3" borderId="3" xfId="1" applyNumberFormat="1" applyFont="1" applyFill="1" applyBorder="1" applyAlignment="1">
      <alignment horizontal="center" vertical="center" wrapText="1"/>
    </xf>
    <xf numFmtId="166" fontId="13" fillId="3" borderId="4" xfId="1" applyNumberFormat="1" applyFont="1" applyFill="1" applyBorder="1" applyAlignment="1">
      <alignment horizontal="center" vertical="center" wrapText="1"/>
    </xf>
    <xf numFmtId="166" fontId="13" fillId="3" borderId="5" xfId="1" applyNumberFormat="1" applyFont="1" applyFill="1" applyBorder="1" applyAlignment="1">
      <alignment horizontal="center" vertical="center" wrapText="1"/>
    </xf>
    <xf numFmtId="164" fontId="13" fillId="3" borderId="3" xfId="1" applyNumberFormat="1" applyFont="1" applyFill="1" applyBorder="1" applyAlignment="1">
      <alignment horizontal="center" vertical="center" wrapText="1"/>
    </xf>
    <xf numFmtId="164" fontId="13" fillId="3" borderId="4" xfId="1" applyNumberFormat="1" applyFont="1" applyFill="1" applyBorder="1" applyAlignment="1">
      <alignment horizontal="center" vertical="center" wrapText="1"/>
    </xf>
    <xf numFmtId="164" fontId="13" fillId="3" borderId="5" xfId="1" applyNumberFormat="1" applyFont="1" applyFill="1" applyBorder="1" applyAlignment="1">
      <alignment horizontal="center" vertical="center" wrapText="1"/>
    </xf>
    <xf numFmtId="166" fontId="48" fillId="3" borderId="3" xfId="1" applyNumberFormat="1" applyFont="1" applyFill="1" applyBorder="1" applyAlignment="1">
      <alignment horizontal="center" vertical="center" wrapText="1"/>
    </xf>
    <xf numFmtId="166" fontId="48" fillId="3" borderId="1" xfId="1" applyNumberFormat="1" applyFont="1" applyFill="1" applyBorder="1" applyAlignment="1">
      <alignment horizontal="center" vertical="center" wrapText="1"/>
    </xf>
    <xf numFmtId="166" fontId="48" fillId="3" borderId="11" xfId="1" applyNumberFormat="1" applyFont="1" applyFill="1" applyBorder="1" applyAlignment="1">
      <alignment horizontal="center" vertical="center" wrapText="1"/>
    </xf>
    <xf numFmtId="166" fontId="48" fillId="3" borderId="12" xfId="1" applyNumberFormat="1" applyFont="1" applyFill="1" applyBorder="1" applyAlignment="1">
      <alignment horizontal="center" vertical="center" wrapText="1"/>
    </xf>
    <xf numFmtId="164" fontId="13" fillId="3" borderId="1" xfId="1" applyFont="1" applyFill="1" applyBorder="1" applyAlignment="1">
      <alignment horizontal="center" vertical="center" wrapText="1"/>
    </xf>
    <xf numFmtId="0" fontId="13" fillId="3" borderId="3" xfId="4" applyFont="1" applyFill="1" applyBorder="1" applyAlignment="1" applyProtection="1">
      <alignment horizontal="center" vertical="center" wrapText="1"/>
    </xf>
    <xf numFmtId="0" fontId="13" fillId="3" borderId="4" xfId="4" applyFont="1" applyFill="1" applyBorder="1" applyAlignment="1" applyProtection="1">
      <alignment horizontal="center" vertical="center" wrapText="1"/>
    </xf>
    <xf numFmtId="0" fontId="13" fillId="3" borderId="5" xfId="4" applyFont="1" applyFill="1" applyBorder="1" applyAlignment="1" applyProtection="1">
      <alignment horizontal="center" vertical="center" wrapText="1"/>
    </xf>
    <xf numFmtId="3" fontId="13" fillId="3" borderId="13" xfId="2" applyNumberFormat="1" applyFont="1" applyFill="1" applyBorder="1" applyAlignment="1" applyProtection="1">
      <alignment horizontal="center" vertical="center" wrapText="1"/>
    </xf>
    <xf numFmtId="3" fontId="13" fillId="3" borderId="2" xfId="2" applyNumberFormat="1" applyFont="1" applyFill="1" applyBorder="1" applyAlignment="1" applyProtection="1">
      <alignment horizontal="center" vertical="center" wrapText="1"/>
    </xf>
    <xf numFmtId="3" fontId="13" fillId="3" borderId="14" xfId="2" applyNumberFormat="1" applyFont="1" applyFill="1" applyBorder="1" applyAlignment="1" applyProtection="1">
      <alignment horizontal="center" vertical="center" wrapText="1"/>
    </xf>
    <xf numFmtId="0" fontId="13" fillId="3" borderId="6" xfId="4" applyFont="1" applyFill="1" applyBorder="1" applyAlignment="1" applyProtection="1">
      <alignment horizontal="center" vertical="center" wrapText="1"/>
    </xf>
    <xf numFmtId="0" fontId="13" fillId="3" borderId="7" xfId="4" applyFont="1" applyFill="1" applyBorder="1" applyAlignment="1" applyProtection="1">
      <alignment horizontal="center" vertical="center" wrapText="1"/>
    </xf>
    <xf numFmtId="3" fontId="48" fillId="3" borderId="1" xfId="2" applyNumberFormat="1" applyFont="1" applyFill="1" applyBorder="1" applyAlignment="1" applyProtection="1">
      <alignment horizontal="center" vertical="center" wrapText="1"/>
    </xf>
    <xf numFmtId="3" fontId="13" fillId="3" borderId="1" xfId="2" applyNumberFormat="1" applyFont="1" applyFill="1" applyBorder="1" applyAlignment="1" applyProtection="1">
      <alignment horizontal="center" vertical="center" wrapText="1"/>
    </xf>
    <xf numFmtId="0" fontId="17" fillId="3" borderId="0" xfId="4" applyFont="1" applyFill="1" applyAlignment="1" applyProtection="1">
      <alignment horizontal="center" vertical="center" wrapText="1"/>
    </xf>
    <xf numFmtId="1" fontId="35" fillId="3" borderId="0" xfId="4" applyNumberFormat="1" applyFont="1" applyFill="1" applyAlignment="1" applyProtection="1">
      <alignment horizontal="center" vertical="center" wrapText="1"/>
    </xf>
    <xf numFmtId="0" fontId="35" fillId="3" borderId="0" xfId="4" applyFont="1" applyFill="1" applyAlignment="1" applyProtection="1">
      <alignment horizontal="center" vertical="center" wrapText="1"/>
    </xf>
    <xf numFmtId="49" fontId="13" fillId="3" borderId="6" xfId="4" applyNumberFormat="1" applyFont="1" applyFill="1" applyBorder="1" applyAlignment="1" applyProtection="1">
      <alignment horizontal="center" vertical="center" wrapText="1"/>
    </xf>
    <xf numFmtId="49" fontId="13" fillId="3" borderId="4" xfId="4" applyNumberFormat="1" applyFont="1" applyFill="1" applyBorder="1" applyAlignment="1" applyProtection="1">
      <alignment horizontal="center" vertical="center" wrapText="1"/>
    </xf>
    <xf numFmtId="49" fontId="13" fillId="3" borderId="7" xfId="4" applyNumberFormat="1" applyFont="1" applyFill="1" applyBorder="1" applyAlignment="1" applyProtection="1">
      <alignment horizontal="center" vertical="center" wrapText="1"/>
    </xf>
    <xf numFmtId="0" fontId="3" fillId="0" borderId="0" xfId="0" applyFont="1" applyAlignment="1">
      <alignment horizontal="right"/>
    </xf>
    <xf numFmtId="0" fontId="2" fillId="0" borderId="0" xfId="0" applyFont="1" applyAlignment="1">
      <alignment horizontal="center" vertical="center"/>
    </xf>
    <xf numFmtId="0" fontId="13" fillId="0" borderId="1" xfId="0" applyFont="1" applyBorder="1" applyAlignment="1">
      <alignment horizontal="center" vertical="center"/>
    </xf>
    <xf numFmtId="0" fontId="7" fillId="0" borderId="1" xfId="0" applyFont="1" applyBorder="1" applyAlignment="1">
      <alignment horizontal="center" vertical="center"/>
    </xf>
    <xf numFmtId="0" fontId="13" fillId="0" borderId="1" xfId="0" applyFont="1" applyBorder="1" applyAlignment="1">
      <alignment horizontal="left" vertical="center" indent="5"/>
    </xf>
    <xf numFmtId="0" fontId="7" fillId="0" borderId="1" xfId="0" applyFont="1" applyBorder="1" applyAlignment="1">
      <alignment horizontal="left" vertical="center" indent="5"/>
    </xf>
    <xf numFmtId="0" fontId="13" fillId="0" borderId="1" xfId="0" applyFont="1" applyBorder="1" applyAlignment="1">
      <alignment horizontal="center" vertical="top" wrapText="1"/>
    </xf>
    <xf numFmtId="0" fontId="7" fillId="0" borderId="1" xfId="0" applyFont="1" applyBorder="1" applyAlignment="1">
      <alignment horizontal="center" vertical="top" wrapText="1"/>
    </xf>
    <xf numFmtId="0" fontId="7" fillId="0" borderId="1" xfId="0" applyFont="1" applyBorder="1" applyAlignment="1">
      <alignment horizontal="center" vertical="center" wrapText="1"/>
    </xf>
  </cellXfs>
  <cellStyles count="11">
    <cellStyle name="?_x005f_x001d_??%U©÷u&amp;H©÷9_x005f_x0008_? s_x005f_x000a__x005f_x0007__x005f_x0001__x005f_x0001_?_x005f_x0002_??????" xfId="10"/>
    <cellStyle name="Comma" xfId="1" builtinId="3"/>
    <cellStyle name="Comma 10 2" xfId="5"/>
    <cellStyle name="Comma 5" xfId="3"/>
    <cellStyle name="Normal" xfId="0" builtinId="0"/>
    <cellStyle name="Normal 13" xfId="4"/>
    <cellStyle name="Normal 66" xfId="7"/>
    <cellStyle name="Normal_Bieu mau (CV )" xfId="6"/>
    <cellStyle name="Normal_Bieu mau (CV ) 2" xfId="8"/>
    <cellStyle name="Normal_Bieu mau (CV ) 3" xfId="2"/>
    <cellStyle name="Normal_Sheet1 2" xfId="9"/>
  </cellStyles>
  <dxfs count="3">
    <dxf>
      <font>
        <condense val="0"/>
        <extend val="0"/>
        <color indexed="12"/>
      </font>
    </dxf>
    <dxf>
      <font>
        <condense val="0"/>
        <extend val="0"/>
        <color indexed="12"/>
      </font>
    </dxf>
    <dxf>
      <font>
        <condense val="0"/>
        <extend val="0"/>
        <color indexed="1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BJ23"/>
  <sheetViews>
    <sheetView zoomScale="80" zoomScaleNormal="80" workbookViewId="0">
      <selection activeCell="B5" sqref="B5:B10"/>
    </sheetView>
  </sheetViews>
  <sheetFormatPr defaultRowHeight="15" x14ac:dyDescent="0.25"/>
  <cols>
    <col min="1" max="1" width="9.140625" style="1" customWidth="1"/>
    <col min="2" max="2" width="10.85546875" style="1" customWidth="1"/>
    <col min="3" max="3" width="10.42578125" style="1" customWidth="1"/>
    <col min="4" max="4" width="10.7109375" style="1" customWidth="1"/>
    <col min="5" max="5" width="11.5703125" style="1" bestFit="1" customWidth="1"/>
    <col min="6" max="6" width="9.140625" style="1"/>
    <col min="7" max="7" width="11.85546875" style="1" customWidth="1"/>
    <col min="8" max="8" width="11.140625" style="1" bestFit="1" customWidth="1"/>
    <col min="9" max="9" width="7.7109375" style="1" customWidth="1"/>
    <col min="10" max="10" width="10.85546875" style="1" customWidth="1"/>
    <col min="11" max="11" width="10" style="1" customWidth="1"/>
    <col min="12" max="14" width="9.140625" style="1"/>
    <col min="15" max="15" width="13.28515625" style="1" customWidth="1"/>
    <col min="16" max="16" width="9.140625" style="1"/>
    <col min="17" max="17" width="7.28515625" style="1" customWidth="1"/>
    <col min="18" max="18" width="11" style="1" customWidth="1"/>
    <col min="19" max="19" width="8.7109375" style="1" customWidth="1"/>
    <col min="20" max="20" width="9.140625" style="1"/>
    <col min="21" max="21" width="8" style="1" customWidth="1"/>
    <col min="22" max="22" width="9.140625" style="1"/>
    <col min="23" max="23" width="13.140625" style="1" customWidth="1"/>
    <col min="24" max="24" width="9.140625" style="1"/>
    <col min="25" max="25" width="7.5703125" style="1" customWidth="1"/>
    <col min="26" max="26" width="9.140625" style="1"/>
    <col min="27" max="29" width="10.140625" style="1" customWidth="1"/>
    <col min="30" max="30" width="9.140625" style="1"/>
    <col min="31" max="31" width="14" style="1" customWidth="1"/>
    <col min="32" max="32" width="10" style="1" customWidth="1"/>
    <col min="33" max="33" width="6.5703125" style="1" customWidth="1"/>
    <col min="34" max="35" width="9.140625" style="1"/>
    <col min="36" max="36" width="6.85546875" style="1" customWidth="1"/>
    <col min="37" max="37" width="6.28515625" style="1" customWidth="1"/>
    <col min="38" max="38" width="9.140625" style="1"/>
    <col min="39" max="39" width="11.42578125" style="1" bestFit="1" customWidth="1"/>
    <col min="40" max="62" width="9.140625" style="1"/>
  </cols>
  <sheetData>
    <row r="1" spans="1:62" ht="14.25" customHeight="1" x14ac:dyDescent="0.25">
      <c r="AI1" s="306" t="s">
        <v>20</v>
      </c>
      <c r="AJ1" s="306"/>
      <c r="AK1" s="306"/>
    </row>
    <row r="2" spans="1:62" x14ac:dyDescent="0.25">
      <c r="A2" s="303" t="s">
        <v>19</v>
      </c>
      <c r="B2" s="303"/>
      <c r="C2" s="303"/>
      <c r="D2" s="303"/>
      <c r="E2" s="303"/>
      <c r="F2" s="303"/>
      <c r="G2" s="303"/>
      <c r="H2" s="303"/>
      <c r="I2" s="303"/>
      <c r="J2" s="303"/>
      <c r="K2" s="303"/>
      <c r="L2" s="303"/>
      <c r="M2" s="303"/>
      <c r="N2" s="303"/>
      <c r="O2" s="303"/>
      <c r="P2" s="303"/>
      <c r="Q2" s="303"/>
      <c r="R2" s="303"/>
      <c r="S2" s="303"/>
      <c r="T2" s="303"/>
      <c r="U2" s="303"/>
      <c r="V2" s="303"/>
      <c r="W2" s="303"/>
      <c r="X2" s="303"/>
      <c r="Y2" s="303"/>
      <c r="Z2" s="303"/>
      <c r="AA2" s="303"/>
      <c r="AB2" s="303"/>
      <c r="AC2" s="303"/>
      <c r="AD2" s="303"/>
      <c r="AE2" s="303"/>
      <c r="AF2" s="303"/>
      <c r="AG2" s="303"/>
      <c r="AH2" s="303"/>
      <c r="AI2" s="303"/>
      <c r="AJ2" s="303"/>
      <c r="AK2" s="303"/>
    </row>
    <row r="3" spans="1:62" x14ac:dyDescent="0.25">
      <c r="A3" s="304" t="str">
        <f>'Biểu  số 2a'!A3:L3</f>
        <v>(Kèm theo Báo cáo số:            /BC-UBND, ngày 10 tháng 4 năm 2023 của UBND huyện Mường Tè)</v>
      </c>
      <c r="B3" s="305"/>
      <c r="C3" s="305"/>
      <c r="D3" s="305"/>
      <c r="E3" s="305"/>
      <c r="F3" s="305"/>
      <c r="G3" s="305"/>
      <c r="H3" s="305"/>
      <c r="I3" s="305"/>
      <c r="J3" s="305"/>
      <c r="K3" s="305"/>
      <c r="L3" s="305"/>
      <c r="M3" s="305"/>
      <c r="N3" s="305"/>
      <c r="O3" s="305"/>
      <c r="P3" s="305"/>
      <c r="Q3" s="305"/>
      <c r="R3" s="305"/>
      <c r="S3" s="305"/>
      <c r="T3" s="305"/>
      <c r="U3" s="305"/>
      <c r="V3" s="305"/>
      <c r="W3" s="305"/>
      <c r="X3" s="305"/>
      <c r="Y3" s="305"/>
      <c r="Z3" s="305"/>
      <c r="AA3" s="305"/>
      <c r="AB3" s="305"/>
      <c r="AC3" s="305"/>
      <c r="AD3" s="305"/>
      <c r="AE3" s="305"/>
      <c r="AF3" s="305"/>
      <c r="AG3" s="305"/>
      <c r="AH3" s="305"/>
      <c r="AI3" s="305"/>
      <c r="AJ3" s="305"/>
      <c r="AK3" s="305"/>
    </row>
    <row r="5" spans="1:62" x14ac:dyDescent="0.25">
      <c r="A5" s="298" t="s">
        <v>438</v>
      </c>
      <c r="B5" s="298" t="s">
        <v>1</v>
      </c>
      <c r="C5" s="298" t="s">
        <v>10</v>
      </c>
      <c r="D5" s="298"/>
      <c r="E5" s="298"/>
      <c r="F5" s="298"/>
      <c r="G5" s="298"/>
      <c r="H5" s="298"/>
      <c r="I5" s="298"/>
      <c r="J5" s="298"/>
      <c r="K5" s="298" t="s">
        <v>14</v>
      </c>
      <c r="L5" s="298"/>
      <c r="M5" s="298"/>
      <c r="N5" s="298"/>
      <c r="O5" s="298"/>
      <c r="P5" s="298"/>
      <c r="Q5" s="298"/>
      <c r="R5" s="298"/>
      <c r="S5" s="298" t="s">
        <v>15</v>
      </c>
      <c r="T5" s="298"/>
      <c r="U5" s="298"/>
      <c r="V5" s="298"/>
      <c r="W5" s="298"/>
      <c r="X5" s="298"/>
      <c r="Y5" s="298"/>
      <c r="Z5" s="298"/>
      <c r="AA5" s="298" t="s">
        <v>16</v>
      </c>
      <c r="AB5" s="298"/>
      <c r="AC5" s="298"/>
      <c r="AD5" s="298"/>
      <c r="AE5" s="298"/>
      <c r="AF5" s="298"/>
      <c r="AG5" s="298"/>
      <c r="AH5" s="298"/>
      <c r="AI5" s="298" t="s">
        <v>17</v>
      </c>
      <c r="AJ5" s="298" t="s">
        <v>433</v>
      </c>
      <c r="AK5" s="298" t="s">
        <v>18</v>
      </c>
    </row>
    <row r="6" spans="1:62" x14ac:dyDescent="0.25">
      <c r="A6" s="298"/>
      <c r="B6" s="298"/>
      <c r="C6" s="298" t="s">
        <v>2</v>
      </c>
      <c r="D6" s="298" t="s">
        <v>11</v>
      </c>
      <c r="E6" s="298"/>
      <c r="F6" s="298"/>
      <c r="G6" s="298"/>
      <c r="H6" s="298"/>
      <c r="I6" s="298"/>
      <c r="J6" s="298"/>
      <c r="K6" s="298" t="s">
        <v>2</v>
      </c>
      <c r="L6" s="298" t="s">
        <v>11</v>
      </c>
      <c r="M6" s="298"/>
      <c r="N6" s="298"/>
      <c r="O6" s="298"/>
      <c r="P6" s="298"/>
      <c r="Q6" s="298"/>
      <c r="R6" s="298"/>
      <c r="S6" s="298" t="s">
        <v>2</v>
      </c>
      <c r="T6" s="298" t="s">
        <v>11</v>
      </c>
      <c r="U6" s="298"/>
      <c r="V6" s="298"/>
      <c r="W6" s="298"/>
      <c r="X6" s="298"/>
      <c r="Y6" s="298"/>
      <c r="Z6" s="298"/>
      <c r="AA6" s="298" t="s">
        <v>2</v>
      </c>
      <c r="AB6" s="298" t="s">
        <v>11</v>
      </c>
      <c r="AC6" s="298"/>
      <c r="AD6" s="298"/>
      <c r="AE6" s="298"/>
      <c r="AF6" s="298"/>
      <c r="AG6" s="298"/>
      <c r="AH6" s="298"/>
      <c r="AI6" s="298"/>
      <c r="AJ6" s="298"/>
      <c r="AK6" s="298"/>
    </row>
    <row r="7" spans="1:62" ht="15" customHeight="1" x14ac:dyDescent="0.25">
      <c r="A7" s="298"/>
      <c r="B7" s="298"/>
      <c r="C7" s="298"/>
      <c r="D7" s="298" t="s">
        <v>12</v>
      </c>
      <c r="E7" s="298"/>
      <c r="F7" s="298"/>
      <c r="G7" s="298"/>
      <c r="H7" s="298"/>
      <c r="I7" s="298"/>
      <c r="J7" s="300" t="s">
        <v>9</v>
      </c>
      <c r="K7" s="298"/>
      <c r="L7" s="298" t="s">
        <v>12</v>
      </c>
      <c r="M7" s="298"/>
      <c r="N7" s="298"/>
      <c r="O7" s="298"/>
      <c r="P7" s="298"/>
      <c r="Q7" s="298"/>
      <c r="R7" s="300" t="s">
        <v>9</v>
      </c>
      <c r="S7" s="298"/>
      <c r="T7" s="298" t="s">
        <v>12</v>
      </c>
      <c r="U7" s="298"/>
      <c r="V7" s="298"/>
      <c r="W7" s="298"/>
      <c r="X7" s="298"/>
      <c r="Y7" s="298"/>
      <c r="Z7" s="300" t="s">
        <v>9</v>
      </c>
      <c r="AA7" s="298"/>
      <c r="AB7" s="298" t="s">
        <v>12</v>
      </c>
      <c r="AC7" s="298"/>
      <c r="AD7" s="298"/>
      <c r="AE7" s="298"/>
      <c r="AF7" s="298"/>
      <c r="AG7" s="298"/>
      <c r="AH7" s="300" t="s">
        <v>9</v>
      </c>
      <c r="AI7" s="298"/>
      <c r="AJ7" s="298"/>
      <c r="AK7" s="298"/>
    </row>
    <row r="8" spans="1:62" x14ac:dyDescent="0.25">
      <c r="A8" s="298"/>
      <c r="B8" s="298"/>
      <c r="C8" s="298"/>
      <c r="D8" s="298" t="s">
        <v>3</v>
      </c>
      <c r="E8" s="299" t="s">
        <v>13</v>
      </c>
      <c r="F8" s="299"/>
      <c r="G8" s="299"/>
      <c r="H8" s="299"/>
      <c r="I8" s="299"/>
      <c r="J8" s="302"/>
      <c r="K8" s="298"/>
      <c r="L8" s="298" t="s">
        <v>3</v>
      </c>
      <c r="M8" s="299" t="s">
        <v>13</v>
      </c>
      <c r="N8" s="299"/>
      <c r="O8" s="299"/>
      <c r="P8" s="299"/>
      <c r="Q8" s="299"/>
      <c r="R8" s="302"/>
      <c r="S8" s="298"/>
      <c r="T8" s="298" t="s">
        <v>3</v>
      </c>
      <c r="U8" s="299" t="s">
        <v>13</v>
      </c>
      <c r="V8" s="299"/>
      <c r="W8" s="299"/>
      <c r="X8" s="299"/>
      <c r="Y8" s="299"/>
      <c r="Z8" s="302"/>
      <c r="AA8" s="298"/>
      <c r="AB8" s="298" t="s">
        <v>3</v>
      </c>
      <c r="AC8" s="299" t="s">
        <v>13</v>
      </c>
      <c r="AD8" s="299"/>
      <c r="AE8" s="299"/>
      <c r="AF8" s="299"/>
      <c r="AG8" s="299"/>
      <c r="AH8" s="302"/>
      <c r="AI8" s="298"/>
      <c r="AJ8" s="298"/>
      <c r="AK8" s="298"/>
    </row>
    <row r="9" spans="1:62" x14ac:dyDescent="0.25">
      <c r="A9" s="298"/>
      <c r="B9" s="298"/>
      <c r="C9" s="298"/>
      <c r="D9" s="298"/>
      <c r="E9" s="298" t="s">
        <v>4</v>
      </c>
      <c r="F9" s="299" t="s">
        <v>13</v>
      </c>
      <c r="G9" s="299"/>
      <c r="H9" s="299"/>
      <c r="I9" s="300" t="s">
        <v>8</v>
      </c>
      <c r="J9" s="302"/>
      <c r="K9" s="298"/>
      <c r="L9" s="298"/>
      <c r="M9" s="298" t="s">
        <v>4</v>
      </c>
      <c r="N9" s="299" t="s">
        <v>13</v>
      </c>
      <c r="O9" s="299"/>
      <c r="P9" s="299"/>
      <c r="Q9" s="300" t="s">
        <v>8</v>
      </c>
      <c r="R9" s="302"/>
      <c r="S9" s="298"/>
      <c r="T9" s="298"/>
      <c r="U9" s="298" t="s">
        <v>4</v>
      </c>
      <c r="V9" s="299" t="s">
        <v>13</v>
      </c>
      <c r="W9" s="299"/>
      <c r="X9" s="299"/>
      <c r="Y9" s="300" t="s">
        <v>8</v>
      </c>
      <c r="Z9" s="302"/>
      <c r="AA9" s="298"/>
      <c r="AB9" s="298"/>
      <c r="AC9" s="298" t="s">
        <v>4</v>
      </c>
      <c r="AD9" s="299" t="s">
        <v>13</v>
      </c>
      <c r="AE9" s="299"/>
      <c r="AF9" s="299"/>
      <c r="AG9" s="300" t="s">
        <v>8</v>
      </c>
      <c r="AH9" s="302"/>
      <c r="AI9" s="298"/>
      <c r="AJ9" s="298"/>
      <c r="AK9" s="298"/>
    </row>
    <row r="10" spans="1:62" ht="169.5" customHeight="1" x14ac:dyDescent="0.25">
      <c r="A10" s="298"/>
      <c r="B10" s="298"/>
      <c r="C10" s="298"/>
      <c r="D10" s="298"/>
      <c r="E10" s="298"/>
      <c r="F10" s="2" t="s">
        <v>5</v>
      </c>
      <c r="G10" s="2" t="s">
        <v>6</v>
      </c>
      <c r="H10" s="2" t="s">
        <v>7</v>
      </c>
      <c r="I10" s="301"/>
      <c r="J10" s="301"/>
      <c r="K10" s="298"/>
      <c r="L10" s="298"/>
      <c r="M10" s="298"/>
      <c r="N10" s="2" t="s">
        <v>5</v>
      </c>
      <c r="O10" s="2" t="s">
        <v>6</v>
      </c>
      <c r="P10" s="2" t="s">
        <v>7</v>
      </c>
      <c r="Q10" s="301"/>
      <c r="R10" s="301"/>
      <c r="S10" s="298"/>
      <c r="T10" s="298"/>
      <c r="U10" s="298"/>
      <c r="V10" s="2" t="s">
        <v>5</v>
      </c>
      <c r="W10" s="2" t="s">
        <v>6</v>
      </c>
      <c r="X10" s="2" t="s">
        <v>7</v>
      </c>
      <c r="Y10" s="301"/>
      <c r="Z10" s="301"/>
      <c r="AA10" s="298"/>
      <c r="AB10" s="298"/>
      <c r="AC10" s="298"/>
      <c r="AD10" s="2" t="s">
        <v>5</v>
      </c>
      <c r="AE10" s="2" t="s">
        <v>6</v>
      </c>
      <c r="AF10" s="2" t="s">
        <v>7</v>
      </c>
      <c r="AG10" s="301"/>
      <c r="AH10" s="301"/>
      <c r="AI10" s="298"/>
      <c r="AJ10" s="298"/>
      <c r="AK10" s="298"/>
    </row>
    <row r="11" spans="1:62" s="238" customFormat="1" x14ac:dyDescent="0.25">
      <c r="A11" s="232" t="s">
        <v>2</v>
      </c>
      <c r="B11" s="232"/>
      <c r="C11" s="233">
        <f>C12</f>
        <v>357147.50199999998</v>
      </c>
      <c r="D11" s="233">
        <f t="shared" ref="D11:AH11" si="0">D12</f>
        <v>297462</v>
      </c>
      <c r="E11" s="233">
        <f t="shared" si="0"/>
        <v>159823</v>
      </c>
      <c r="F11" s="233">
        <f t="shared" si="0"/>
        <v>0</v>
      </c>
      <c r="G11" s="233">
        <f t="shared" si="0"/>
        <v>0</v>
      </c>
      <c r="H11" s="233">
        <f t="shared" si="0"/>
        <v>137639</v>
      </c>
      <c r="I11" s="233">
        <f t="shared" si="0"/>
        <v>0</v>
      </c>
      <c r="J11" s="233">
        <f t="shared" si="0"/>
        <v>59685.502</v>
      </c>
      <c r="K11" s="233">
        <f t="shared" si="0"/>
        <v>61521.602999999996</v>
      </c>
      <c r="L11" s="233">
        <f t="shared" si="0"/>
        <v>33402.013999999996</v>
      </c>
      <c r="M11" s="233">
        <f t="shared" si="0"/>
        <v>16956.899000000001</v>
      </c>
      <c r="N11" s="233">
        <f t="shared" si="0"/>
        <v>0</v>
      </c>
      <c r="O11" s="233">
        <f t="shared" si="0"/>
        <v>0</v>
      </c>
      <c r="P11" s="233">
        <f t="shared" si="0"/>
        <v>16445.114999999998</v>
      </c>
      <c r="Q11" s="233">
        <f t="shared" si="0"/>
        <v>0</v>
      </c>
      <c r="R11" s="233">
        <f t="shared" si="0"/>
        <v>28119.589</v>
      </c>
      <c r="S11" s="233">
        <f t="shared" si="0"/>
        <v>92781.004000000001</v>
      </c>
      <c r="T11" s="233">
        <f t="shared" si="0"/>
        <v>61489</v>
      </c>
      <c r="U11" s="233">
        <f t="shared" si="0"/>
        <v>24403</v>
      </c>
      <c r="V11" s="233">
        <f t="shared" si="0"/>
        <v>0</v>
      </c>
      <c r="W11" s="233">
        <f t="shared" si="0"/>
        <v>0</v>
      </c>
      <c r="X11" s="233">
        <f t="shared" si="0"/>
        <v>37086</v>
      </c>
      <c r="Y11" s="233">
        <f t="shared" si="0"/>
        <v>0</v>
      </c>
      <c r="Z11" s="233">
        <f t="shared" si="0"/>
        <v>31292.004000000001</v>
      </c>
      <c r="AA11" s="233">
        <f t="shared" si="0"/>
        <v>357147.50199999998</v>
      </c>
      <c r="AB11" s="233">
        <f t="shared" si="0"/>
        <v>297462</v>
      </c>
      <c r="AC11" s="233">
        <f t="shared" si="0"/>
        <v>159823</v>
      </c>
      <c r="AD11" s="233">
        <f t="shared" si="0"/>
        <v>0</v>
      </c>
      <c r="AE11" s="233">
        <f t="shared" si="0"/>
        <v>0</v>
      </c>
      <c r="AF11" s="233">
        <f t="shared" si="0"/>
        <v>137639</v>
      </c>
      <c r="AG11" s="233">
        <f t="shared" si="0"/>
        <v>0</v>
      </c>
      <c r="AH11" s="233">
        <f t="shared" si="0"/>
        <v>59685.502</v>
      </c>
      <c r="AI11" s="234">
        <f>AA11/C11*100</f>
        <v>100</v>
      </c>
      <c r="AJ11" s="235">
        <f>K11/353213*100</f>
        <v>17.417706313187793</v>
      </c>
      <c r="AK11" s="236"/>
      <c r="AL11" s="237"/>
      <c r="AM11" s="237"/>
      <c r="AN11" s="237"/>
      <c r="AO11" s="237"/>
      <c r="AP11" s="237"/>
      <c r="AQ11" s="237"/>
      <c r="AR11" s="237"/>
      <c r="AS11" s="237"/>
      <c r="AT11" s="237"/>
      <c r="AU11" s="237"/>
      <c r="AV11" s="237"/>
      <c r="AW11" s="237"/>
      <c r="AX11" s="237"/>
      <c r="AY11" s="237"/>
      <c r="AZ11" s="237"/>
      <c r="BA11" s="237"/>
      <c r="BB11" s="237"/>
      <c r="BC11" s="237"/>
      <c r="BD11" s="237"/>
      <c r="BE11" s="237"/>
      <c r="BF11" s="237"/>
      <c r="BG11" s="237"/>
      <c r="BH11" s="237"/>
      <c r="BI11" s="237"/>
      <c r="BJ11" s="237"/>
    </row>
    <row r="12" spans="1:62" ht="30" x14ac:dyDescent="0.25">
      <c r="A12" s="3">
        <v>1</v>
      </c>
      <c r="B12" s="3" t="s">
        <v>427</v>
      </c>
      <c r="C12" s="151">
        <f>D12+J12</f>
        <v>357147.50199999998</v>
      </c>
      <c r="D12" s="151">
        <f>E12+F12+G12+H12+I12</f>
        <v>297462</v>
      </c>
      <c r="E12" s="151">
        <f>'Biểu  số 2a'!G9</f>
        <v>159823</v>
      </c>
      <c r="F12" s="151"/>
      <c r="G12" s="151"/>
      <c r="H12" s="151">
        <f>'Biểu số 2d+2'!E8</f>
        <v>137639</v>
      </c>
      <c r="I12" s="151"/>
      <c r="J12" s="151">
        <f>'Biểu số 2d+1'!I9</f>
        <v>59685.502</v>
      </c>
      <c r="K12" s="151">
        <f>L12+R12</f>
        <v>61521.602999999996</v>
      </c>
      <c r="L12" s="151">
        <f>M12+N12+O12+P12+Q12</f>
        <v>33402.013999999996</v>
      </c>
      <c r="M12" s="151">
        <f>'Biểu  số 2a'!H9</f>
        <v>16956.899000000001</v>
      </c>
      <c r="N12" s="151"/>
      <c r="O12" s="151"/>
      <c r="P12" s="151">
        <f>'Biểu số 2d+2'!H8</f>
        <v>16445.114999999998</v>
      </c>
      <c r="Q12" s="151"/>
      <c r="R12" s="151">
        <f>'Biểu số 2d+1'!L9</f>
        <v>28119.589</v>
      </c>
      <c r="S12" s="151">
        <f>T12+Z12</f>
        <v>92781.004000000001</v>
      </c>
      <c r="T12" s="151">
        <f>U12+V12+W12+X12+Y12</f>
        <v>61489</v>
      </c>
      <c r="U12" s="151">
        <f>'Biểu  số 2a'!I9</f>
        <v>24403</v>
      </c>
      <c r="V12" s="151"/>
      <c r="W12" s="151"/>
      <c r="X12" s="151">
        <f>'Biểu số 2d+2'!M8</f>
        <v>37086</v>
      </c>
      <c r="Y12" s="151"/>
      <c r="Z12" s="151">
        <f>'Biểu số 2d+1'!P9</f>
        <v>31292.004000000001</v>
      </c>
      <c r="AA12" s="151">
        <f>AB12+AH12</f>
        <v>357147.50199999998</v>
      </c>
      <c r="AB12" s="151">
        <f>AC12+AD12+AE12+AF12+AG12</f>
        <v>297462</v>
      </c>
      <c r="AC12" s="151">
        <f>'Biểu  số 2a'!J9</f>
        <v>159823</v>
      </c>
      <c r="AD12" s="151"/>
      <c r="AE12" s="151"/>
      <c r="AF12" s="151">
        <f>'Biểu số 2d+2'!R8</f>
        <v>137639</v>
      </c>
      <c r="AG12" s="151"/>
      <c r="AH12" s="151">
        <f>'Biểu số 2d+1'!T9</f>
        <v>59685.502</v>
      </c>
      <c r="AI12" s="151">
        <f>AA12/C12*100</f>
        <v>100</v>
      </c>
      <c r="AJ12" s="186">
        <f>K12/353213*100</f>
        <v>17.417706313187793</v>
      </c>
      <c r="AK12" s="151"/>
      <c r="AM12" s="165" t="e">
        <f>S11/D16*100</f>
        <v>#DIV/0!</v>
      </c>
    </row>
    <row r="13" spans="1:62" x14ac:dyDescent="0.25">
      <c r="AM13" s="165"/>
    </row>
    <row r="14" spans="1:62" s="153" customFormat="1" x14ac:dyDescent="0.25">
      <c r="A14" s="152"/>
      <c r="B14" s="152"/>
      <c r="C14" s="152"/>
      <c r="D14" s="152"/>
      <c r="E14" s="152"/>
      <c r="F14" s="152"/>
      <c r="G14" s="152"/>
      <c r="H14" s="152"/>
      <c r="I14" s="152"/>
      <c r="J14" s="152"/>
      <c r="K14" s="152"/>
      <c r="L14" s="152"/>
      <c r="M14" s="152"/>
      <c r="N14" s="152"/>
      <c r="O14" s="152"/>
      <c r="P14" s="152"/>
      <c r="Q14" s="152"/>
      <c r="R14" s="152"/>
      <c r="S14" s="152"/>
      <c r="T14" s="152"/>
      <c r="U14" s="152"/>
      <c r="V14" s="152"/>
      <c r="W14" s="152"/>
      <c r="X14" s="152"/>
      <c r="Y14" s="152"/>
      <c r="Z14" s="152"/>
      <c r="AA14" s="152"/>
      <c r="AB14" s="152"/>
      <c r="AC14" s="152"/>
      <c r="AD14" s="152"/>
      <c r="AE14" s="152"/>
      <c r="AF14" s="152"/>
      <c r="AG14" s="152"/>
      <c r="AH14" s="152"/>
      <c r="AI14" s="152"/>
      <c r="AJ14" s="152"/>
      <c r="AK14" s="152"/>
      <c r="AL14" s="152"/>
      <c r="AM14" s="152"/>
      <c r="AN14" s="152"/>
      <c r="AO14" s="152"/>
      <c r="AP14" s="152"/>
      <c r="AQ14" s="152"/>
      <c r="AR14" s="152"/>
      <c r="AS14" s="152"/>
      <c r="AT14" s="152"/>
      <c r="AU14" s="152"/>
      <c r="AV14" s="152"/>
      <c r="AW14" s="152"/>
      <c r="AX14" s="152"/>
      <c r="AY14" s="152"/>
      <c r="AZ14" s="152"/>
      <c r="BA14" s="152"/>
      <c r="BB14" s="152"/>
      <c r="BC14" s="152"/>
      <c r="BD14" s="152"/>
      <c r="BE14" s="152"/>
      <c r="BF14" s="152"/>
      <c r="BG14" s="152"/>
      <c r="BH14" s="152"/>
      <c r="BI14" s="152"/>
      <c r="BJ14" s="152"/>
    </row>
    <row r="15" spans="1:62" s="153" customFormat="1" x14ac:dyDescent="0.25">
      <c r="A15" s="152"/>
      <c r="B15" s="152"/>
      <c r="C15" s="152"/>
      <c r="D15" s="152"/>
      <c r="E15" s="152"/>
      <c r="F15" s="152"/>
      <c r="G15" s="152"/>
      <c r="H15" s="152"/>
      <c r="I15" s="152"/>
      <c r="J15" s="152"/>
      <c r="K15" s="152"/>
      <c r="L15" s="152"/>
      <c r="M15" s="152"/>
      <c r="N15" s="152"/>
      <c r="O15" s="152"/>
      <c r="P15" s="152"/>
      <c r="Q15" s="152"/>
      <c r="R15" s="152"/>
      <c r="S15" s="152"/>
      <c r="T15" s="152"/>
      <c r="U15" s="152"/>
      <c r="V15" s="152"/>
      <c r="W15" s="152"/>
      <c r="X15" s="152"/>
      <c r="Y15" s="152"/>
      <c r="Z15" s="152"/>
      <c r="AA15" s="152"/>
      <c r="AB15" s="152"/>
      <c r="AC15" s="152"/>
      <c r="AD15" s="152"/>
      <c r="AE15" s="152"/>
      <c r="AF15" s="152"/>
      <c r="AG15" s="152"/>
      <c r="AH15" s="152"/>
      <c r="AI15" s="152"/>
      <c r="AJ15" s="152"/>
      <c r="AK15" s="152"/>
      <c r="AL15" s="152"/>
      <c r="AM15" s="152"/>
      <c r="AN15" s="152"/>
      <c r="AO15" s="152"/>
      <c r="AP15" s="152"/>
      <c r="AQ15" s="152"/>
      <c r="AR15" s="152"/>
      <c r="AS15" s="152"/>
      <c r="AT15" s="152"/>
      <c r="AU15" s="152"/>
      <c r="AV15" s="152"/>
      <c r="AW15" s="152"/>
      <c r="AX15" s="152"/>
      <c r="AY15" s="152"/>
      <c r="AZ15" s="152"/>
      <c r="BA15" s="152"/>
      <c r="BB15" s="152"/>
      <c r="BC15" s="152"/>
      <c r="BD15" s="152"/>
      <c r="BE15" s="152"/>
      <c r="BF15" s="152"/>
      <c r="BG15" s="152"/>
      <c r="BH15" s="152"/>
      <c r="BI15" s="152"/>
      <c r="BJ15" s="152"/>
    </row>
    <row r="16" spans="1:62" s="153" customFormat="1" x14ac:dyDescent="0.25">
      <c r="A16" s="152"/>
      <c r="B16" s="152"/>
      <c r="C16" s="152"/>
      <c r="D16" s="172"/>
      <c r="E16" s="173"/>
      <c r="F16" s="152"/>
      <c r="G16" s="152"/>
      <c r="H16" s="152"/>
      <c r="I16" s="152"/>
      <c r="J16" s="152"/>
      <c r="K16" s="152"/>
      <c r="L16" s="152"/>
      <c r="M16" s="152"/>
      <c r="N16" s="152"/>
      <c r="O16" s="152"/>
      <c r="P16" s="152"/>
      <c r="Q16" s="152"/>
      <c r="R16" s="152"/>
      <c r="S16" s="152"/>
      <c r="T16" s="152"/>
      <c r="U16" s="152"/>
      <c r="V16" s="152"/>
      <c r="W16" s="152"/>
      <c r="X16" s="152"/>
      <c r="Y16" s="152"/>
      <c r="Z16" s="152"/>
      <c r="AA16" s="152"/>
      <c r="AB16" s="152"/>
      <c r="AC16" s="152"/>
      <c r="AD16" s="152"/>
      <c r="AE16" s="152"/>
      <c r="AF16" s="152"/>
      <c r="AG16" s="152"/>
      <c r="AH16" s="152"/>
      <c r="AI16" s="152"/>
      <c r="AJ16" s="152"/>
      <c r="AK16" s="152"/>
      <c r="AL16" s="152"/>
      <c r="AM16" s="152"/>
      <c r="AN16" s="152"/>
      <c r="AO16" s="152"/>
      <c r="AP16" s="152"/>
      <c r="AQ16" s="152"/>
      <c r="AR16" s="152"/>
      <c r="AS16" s="152"/>
      <c r="AT16" s="152"/>
      <c r="AU16" s="152"/>
      <c r="AV16" s="152"/>
      <c r="AW16" s="152"/>
      <c r="AX16" s="152"/>
      <c r="AY16" s="152"/>
      <c r="AZ16" s="152"/>
      <c r="BA16" s="152"/>
      <c r="BB16" s="152"/>
      <c r="BC16" s="152"/>
      <c r="BD16" s="152"/>
      <c r="BE16" s="152"/>
      <c r="BF16" s="152"/>
      <c r="BG16" s="152"/>
      <c r="BH16" s="152"/>
      <c r="BI16" s="152"/>
      <c r="BJ16" s="152"/>
    </row>
    <row r="17" spans="1:62" s="153" customFormat="1" x14ac:dyDescent="0.25">
      <c r="A17" s="152"/>
      <c r="B17" s="152"/>
      <c r="C17" s="174"/>
      <c r="D17" s="152"/>
      <c r="E17" s="152"/>
      <c r="F17" s="152"/>
      <c r="G17" s="152"/>
      <c r="H17" s="152"/>
      <c r="I17" s="152"/>
      <c r="J17" s="152"/>
      <c r="K17" s="152"/>
      <c r="L17" s="152"/>
      <c r="M17" s="152"/>
      <c r="N17" s="152"/>
      <c r="O17" s="152"/>
      <c r="P17" s="152"/>
      <c r="Q17" s="152"/>
      <c r="R17" s="152"/>
      <c r="S17" s="152"/>
      <c r="T17" s="152"/>
      <c r="U17" s="152"/>
      <c r="V17" s="152"/>
      <c r="W17" s="152"/>
      <c r="X17" s="152"/>
      <c r="Y17" s="152"/>
      <c r="Z17" s="152"/>
      <c r="AA17" s="152"/>
      <c r="AB17" s="152"/>
      <c r="AC17" s="152"/>
      <c r="AD17" s="152"/>
      <c r="AE17" s="152"/>
      <c r="AF17" s="152"/>
      <c r="AG17" s="152"/>
      <c r="AH17" s="152"/>
      <c r="AI17" s="152"/>
      <c r="AJ17" s="152"/>
      <c r="AK17" s="152"/>
      <c r="AL17" s="152"/>
      <c r="AM17" s="152"/>
      <c r="AN17" s="152"/>
      <c r="AO17" s="152"/>
      <c r="AP17" s="152"/>
      <c r="AQ17" s="152"/>
      <c r="AR17" s="152"/>
      <c r="AS17" s="152"/>
      <c r="AT17" s="152"/>
      <c r="AU17" s="152"/>
      <c r="AV17" s="152"/>
      <c r="AW17" s="152"/>
      <c r="AX17" s="152"/>
      <c r="AY17" s="152"/>
      <c r="AZ17" s="152"/>
      <c r="BA17" s="152"/>
      <c r="BB17" s="152"/>
      <c r="BC17" s="152"/>
      <c r="BD17" s="152"/>
      <c r="BE17" s="152"/>
      <c r="BF17" s="152"/>
      <c r="BG17" s="152"/>
      <c r="BH17" s="152"/>
      <c r="BI17" s="152"/>
      <c r="BJ17" s="152"/>
    </row>
    <row r="18" spans="1:62" s="153" customFormat="1" x14ac:dyDescent="0.25">
      <c r="A18" s="152"/>
      <c r="B18" s="152"/>
      <c r="C18" s="174"/>
      <c r="D18" s="152"/>
      <c r="E18" s="152"/>
      <c r="F18" s="152"/>
      <c r="G18" s="152"/>
      <c r="H18" s="152"/>
      <c r="I18" s="152"/>
      <c r="J18" s="152"/>
      <c r="K18" s="152"/>
      <c r="L18" s="152"/>
      <c r="M18" s="152"/>
      <c r="N18" s="152"/>
      <c r="O18" s="152"/>
      <c r="P18" s="152"/>
      <c r="Q18" s="152"/>
      <c r="R18" s="152"/>
      <c r="S18" s="152"/>
      <c r="T18" s="152"/>
      <c r="U18" s="152"/>
      <c r="V18" s="152"/>
      <c r="W18" s="152"/>
      <c r="X18" s="152"/>
      <c r="Y18" s="152"/>
      <c r="Z18" s="152"/>
      <c r="AA18" s="152"/>
      <c r="AB18" s="152"/>
      <c r="AC18" s="152"/>
      <c r="AD18" s="152"/>
      <c r="AE18" s="152"/>
      <c r="AF18" s="152"/>
      <c r="AG18" s="152"/>
      <c r="AH18" s="152"/>
      <c r="AI18" s="152"/>
      <c r="AJ18" s="152"/>
      <c r="AK18" s="152"/>
      <c r="AL18" s="152"/>
      <c r="AM18" s="152"/>
      <c r="AN18" s="152"/>
      <c r="AO18" s="152"/>
      <c r="AP18" s="152"/>
      <c r="AQ18" s="152"/>
      <c r="AR18" s="152"/>
      <c r="AS18" s="152"/>
      <c r="AT18" s="152"/>
      <c r="AU18" s="152"/>
      <c r="AV18" s="152"/>
      <c r="AW18" s="152"/>
      <c r="AX18" s="152"/>
      <c r="AY18" s="152"/>
      <c r="AZ18" s="152"/>
      <c r="BA18" s="152"/>
      <c r="BB18" s="152"/>
      <c r="BC18" s="152"/>
      <c r="BD18" s="152"/>
      <c r="BE18" s="152"/>
      <c r="BF18" s="152"/>
      <c r="BG18" s="152"/>
      <c r="BH18" s="152"/>
      <c r="BI18" s="152"/>
      <c r="BJ18" s="152"/>
    </row>
    <row r="19" spans="1:62" s="153" customFormat="1" x14ac:dyDescent="0.25">
      <c r="A19" s="152"/>
      <c r="B19" s="152"/>
      <c r="C19" s="175"/>
      <c r="D19" s="152"/>
      <c r="E19" s="152"/>
      <c r="F19" s="152"/>
      <c r="G19" s="152"/>
      <c r="H19" s="152"/>
      <c r="I19" s="152"/>
      <c r="J19" s="152"/>
      <c r="K19" s="152"/>
      <c r="L19" s="152"/>
      <c r="M19" s="152"/>
      <c r="N19" s="152"/>
      <c r="O19" s="152"/>
      <c r="P19" s="152"/>
      <c r="Q19" s="152"/>
      <c r="R19" s="152"/>
      <c r="S19" s="152"/>
      <c r="T19" s="152"/>
      <c r="U19" s="152"/>
      <c r="V19" s="152"/>
      <c r="W19" s="152"/>
      <c r="X19" s="152"/>
      <c r="Y19" s="152"/>
      <c r="Z19" s="152"/>
      <c r="AA19" s="152"/>
      <c r="AB19" s="152"/>
      <c r="AC19" s="152"/>
      <c r="AD19" s="152"/>
      <c r="AE19" s="152"/>
      <c r="AF19" s="152"/>
      <c r="AG19" s="152"/>
      <c r="AH19" s="152"/>
      <c r="AI19" s="152"/>
      <c r="AJ19" s="152"/>
      <c r="AK19" s="152"/>
      <c r="AL19" s="152"/>
      <c r="AM19" s="152"/>
      <c r="AN19" s="152"/>
      <c r="AO19" s="152"/>
      <c r="AP19" s="152"/>
      <c r="AQ19" s="152"/>
      <c r="AR19" s="152"/>
      <c r="AS19" s="152"/>
      <c r="AT19" s="152"/>
      <c r="AU19" s="152"/>
      <c r="AV19" s="152"/>
      <c r="AW19" s="152"/>
      <c r="AX19" s="152"/>
      <c r="AY19" s="152"/>
      <c r="AZ19" s="152"/>
      <c r="BA19" s="152"/>
      <c r="BB19" s="152"/>
      <c r="BC19" s="152"/>
      <c r="BD19" s="152"/>
      <c r="BE19" s="152"/>
      <c r="BF19" s="152"/>
      <c r="BG19" s="152"/>
      <c r="BH19" s="152"/>
      <c r="BI19" s="152"/>
      <c r="BJ19" s="152"/>
    </row>
    <row r="20" spans="1:62" s="153" customFormat="1" x14ac:dyDescent="0.25">
      <c r="A20" s="152"/>
      <c r="B20" s="152"/>
      <c r="C20" s="152"/>
      <c r="D20" s="152"/>
      <c r="E20" s="152"/>
      <c r="F20" s="152"/>
      <c r="G20" s="152"/>
      <c r="H20" s="152"/>
      <c r="I20" s="152"/>
      <c r="J20" s="152"/>
      <c r="K20" s="152"/>
      <c r="L20" s="152"/>
      <c r="M20" s="152"/>
      <c r="N20" s="152"/>
      <c r="O20" s="152"/>
      <c r="P20" s="152"/>
      <c r="Q20" s="152"/>
      <c r="R20" s="152"/>
      <c r="S20" s="152"/>
      <c r="T20" s="152"/>
      <c r="U20" s="152"/>
      <c r="V20" s="152"/>
      <c r="W20" s="152"/>
      <c r="X20" s="152"/>
      <c r="Y20" s="152"/>
      <c r="Z20" s="152"/>
      <c r="AA20" s="152"/>
      <c r="AB20" s="152"/>
      <c r="AC20" s="152"/>
      <c r="AD20" s="152"/>
      <c r="AE20" s="152"/>
      <c r="AF20" s="152"/>
      <c r="AG20" s="152"/>
      <c r="AH20" s="152"/>
      <c r="AI20" s="152"/>
      <c r="AJ20" s="152"/>
      <c r="AK20" s="152"/>
      <c r="AL20" s="152"/>
      <c r="AM20" s="152"/>
      <c r="AN20" s="152"/>
      <c r="AO20" s="152"/>
      <c r="AP20" s="152"/>
      <c r="AQ20" s="152"/>
      <c r="AR20" s="152"/>
      <c r="AS20" s="152"/>
      <c r="AT20" s="152"/>
      <c r="AU20" s="152"/>
      <c r="AV20" s="152"/>
      <c r="AW20" s="152"/>
      <c r="AX20" s="152"/>
      <c r="AY20" s="152"/>
      <c r="AZ20" s="152"/>
      <c r="BA20" s="152"/>
      <c r="BB20" s="152"/>
      <c r="BC20" s="152"/>
      <c r="BD20" s="152"/>
      <c r="BE20" s="152"/>
      <c r="BF20" s="152"/>
      <c r="BG20" s="152"/>
      <c r="BH20" s="152"/>
      <c r="BI20" s="152"/>
      <c r="BJ20" s="152"/>
    </row>
    <row r="21" spans="1:62" s="153" customFormat="1" x14ac:dyDescent="0.25">
      <c r="A21" s="152"/>
      <c r="B21" s="152"/>
      <c r="C21" s="152"/>
      <c r="D21" s="152"/>
      <c r="E21" s="152"/>
      <c r="F21" s="152"/>
      <c r="G21" s="152"/>
      <c r="H21" s="152"/>
      <c r="I21" s="152"/>
      <c r="J21" s="152"/>
      <c r="K21" s="152"/>
      <c r="L21" s="152"/>
      <c r="M21" s="152"/>
      <c r="N21" s="152"/>
      <c r="O21" s="152"/>
      <c r="P21" s="152"/>
      <c r="Q21" s="152"/>
      <c r="R21" s="152"/>
      <c r="S21" s="152"/>
      <c r="T21" s="152"/>
      <c r="U21" s="152"/>
      <c r="V21" s="152"/>
      <c r="W21" s="152"/>
      <c r="X21" s="152"/>
      <c r="Y21" s="152"/>
      <c r="Z21" s="152"/>
      <c r="AA21" s="152"/>
      <c r="AB21" s="152"/>
      <c r="AC21" s="152"/>
      <c r="AD21" s="152"/>
      <c r="AE21" s="152"/>
      <c r="AF21" s="152"/>
      <c r="AG21" s="152"/>
      <c r="AH21" s="152"/>
      <c r="AI21" s="152"/>
      <c r="AJ21" s="152"/>
      <c r="AK21" s="152"/>
      <c r="AL21" s="152"/>
      <c r="AM21" s="152"/>
      <c r="AN21" s="152"/>
      <c r="AO21" s="152"/>
      <c r="AP21" s="152"/>
      <c r="AQ21" s="152"/>
      <c r="AR21" s="152"/>
      <c r="AS21" s="152"/>
      <c r="AT21" s="152"/>
      <c r="AU21" s="152"/>
      <c r="AV21" s="152"/>
      <c r="AW21" s="152"/>
      <c r="AX21" s="152"/>
      <c r="AY21" s="152"/>
      <c r="AZ21" s="152"/>
      <c r="BA21" s="152"/>
      <c r="BB21" s="152"/>
      <c r="BC21" s="152"/>
      <c r="BD21" s="152"/>
      <c r="BE21" s="152"/>
      <c r="BF21" s="152"/>
      <c r="BG21" s="152"/>
      <c r="BH21" s="152"/>
      <c r="BI21" s="152"/>
      <c r="BJ21" s="152"/>
    </row>
    <row r="22" spans="1:62" s="153" customFormat="1" x14ac:dyDescent="0.25">
      <c r="A22" s="152"/>
      <c r="B22" s="152"/>
      <c r="C22" s="152"/>
      <c r="D22" s="152"/>
      <c r="E22" s="152"/>
      <c r="F22" s="152"/>
      <c r="G22" s="152"/>
      <c r="H22" s="152"/>
      <c r="I22" s="152"/>
      <c r="J22" s="152"/>
      <c r="K22" s="152"/>
      <c r="L22" s="152"/>
      <c r="M22" s="152"/>
      <c r="N22" s="152"/>
      <c r="O22" s="152"/>
      <c r="P22" s="152"/>
      <c r="Q22" s="152"/>
      <c r="R22" s="152"/>
      <c r="S22" s="152"/>
      <c r="T22" s="152"/>
      <c r="U22" s="152"/>
      <c r="V22" s="152"/>
      <c r="W22" s="152"/>
      <c r="X22" s="152"/>
      <c r="Y22" s="152"/>
      <c r="Z22" s="152"/>
      <c r="AA22" s="152"/>
      <c r="AB22" s="152"/>
      <c r="AC22" s="152"/>
      <c r="AD22" s="152"/>
      <c r="AE22" s="152"/>
      <c r="AF22" s="152"/>
      <c r="AG22" s="152"/>
      <c r="AH22" s="152"/>
      <c r="AI22" s="152"/>
      <c r="AJ22" s="152"/>
      <c r="AK22" s="152"/>
      <c r="AL22" s="152"/>
      <c r="AM22" s="152"/>
      <c r="AN22" s="152"/>
      <c r="AO22" s="152"/>
      <c r="AP22" s="152"/>
      <c r="AQ22" s="152"/>
      <c r="AR22" s="152"/>
      <c r="AS22" s="152"/>
      <c r="AT22" s="152"/>
      <c r="AU22" s="152"/>
      <c r="AV22" s="152"/>
      <c r="AW22" s="152"/>
      <c r="AX22" s="152"/>
      <c r="AY22" s="152"/>
      <c r="AZ22" s="152"/>
      <c r="BA22" s="152"/>
      <c r="BB22" s="152"/>
      <c r="BC22" s="152"/>
      <c r="BD22" s="152"/>
      <c r="BE22" s="152"/>
      <c r="BF22" s="152"/>
      <c r="BG22" s="152"/>
      <c r="BH22" s="152"/>
      <c r="BI22" s="152"/>
      <c r="BJ22" s="152"/>
    </row>
    <row r="23" spans="1:62" x14ac:dyDescent="0.25">
      <c r="C23" s="165"/>
      <c r="D23" s="165"/>
      <c r="E23" s="165"/>
      <c r="F23" s="165"/>
      <c r="G23" s="165"/>
      <c r="H23" s="165"/>
      <c r="I23" s="165"/>
      <c r="J23" s="165"/>
      <c r="K23" s="165"/>
      <c r="L23" s="165"/>
      <c r="M23" s="165"/>
      <c r="N23" s="165"/>
      <c r="O23" s="165"/>
    </row>
  </sheetData>
  <mergeCells count="48">
    <mergeCell ref="AJ5:AJ10"/>
    <mergeCell ref="A2:AK2"/>
    <mergeCell ref="A3:AK3"/>
    <mergeCell ref="AI1:AK1"/>
    <mergeCell ref="AC8:AG8"/>
    <mergeCell ref="AC9:AC10"/>
    <mergeCell ref="AD9:AF9"/>
    <mergeCell ref="AG9:AG10"/>
    <mergeCell ref="AI5:AI10"/>
    <mergeCell ref="AK5:AK10"/>
    <mergeCell ref="U8:Y8"/>
    <mergeCell ref="U9:U10"/>
    <mergeCell ref="V9:X9"/>
    <mergeCell ref="Y9:Y10"/>
    <mergeCell ref="AA5:AH5"/>
    <mergeCell ref="AA6:AA10"/>
    <mergeCell ref="AB6:AH6"/>
    <mergeCell ref="AB7:AG7"/>
    <mergeCell ref="AH7:AH10"/>
    <mergeCell ref="AB8:AB10"/>
    <mergeCell ref="R7:R10"/>
    <mergeCell ref="K5:R5"/>
    <mergeCell ref="K6:K10"/>
    <mergeCell ref="L6:R6"/>
    <mergeCell ref="L7:Q7"/>
    <mergeCell ref="L8:L10"/>
    <mergeCell ref="M8:Q8"/>
    <mergeCell ref="M9:M10"/>
    <mergeCell ref="N9:P9"/>
    <mergeCell ref="Q9:Q10"/>
    <mergeCell ref="S5:Z5"/>
    <mergeCell ref="S6:S10"/>
    <mergeCell ref="T6:Z6"/>
    <mergeCell ref="T7:Y7"/>
    <mergeCell ref="Z7:Z10"/>
    <mergeCell ref="T8:T10"/>
    <mergeCell ref="A5:A10"/>
    <mergeCell ref="B5:B10"/>
    <mergeCell ref="C6:C10"/>
    <mergeCell ref="C5:J5"/>
    <mergeCell ref="D6:J6"/>
    <mergeCell ref="D7:I7"/>
    <mergeCell ref="D8:D10"/>
    <mergeCell ref="E8:I8"/>
    <mergeCell ref="E9:E10"/>
    <mergeCell ref="F9:H9"/>
    <mergeCell ref="I9:I10"/>
    <mergeCell ref="J7:J10"/>
  </mergeCells>
  <printOptions horizontalCentered="1"/>
  <pageMargins left="0.5" right="0.5" top="0.5" bottom="0.5" header="0.5" footer="0.5"/>
  <pageSetup paperSize="9" scale="3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3:L19"/>
  <sheetViews>
    <sheetView workbookViewId="0">
      <pane ySplit="6" topLeftCell="A7" activePane="bottomLeft" state="frozen"/>
      <selection pane="bottomLeft" activeCell="D18" sqref="D18"/>
    </sheetView>
  </sheetViews>
  <sheetFormatPr defaultColWidth="9.140625" defaultRowHeight="15" x14ac:dyDescent="0.25"/>
  <cols>
    <col min="1" max="1" width="6.28515625" style="20" customWidth="1"/>
    <col min="2" max="2" width="35.85546875" style="20" customWidth="1"/>
    <col min="3" max="7" width="15.28515625" style="20" customWidth="1"/>
    <col min="8" max="16384" width="9.140625" style="20"/>
  </cols>
  <sheetData>
    <row r="3" spans="1:12" x14ac:dyDescent="0.25">
      <c r="A3" s="310" t="s">
        <v>412</v>
      </c>
      <c r="B3" s="310"/>
      <c r="C3" s="310"/>
      <c r="D3" s="310"/>
      <c r="E3" s="310"/>
      <c r="F3" s="310"/>
      <c r="G3" s="310"/>
      <c r="H3" s="310"/>
      <c r="I3" s="310"/>
    </row>
    <row r="4" spans="1:12" x14ac:dyDescent="0.25">
      <c r="H4" s="309" t="s">
        <v>418</v>
      </c>
      <c r="I4" s="309"/>
    </row>
    <row r="5" spans="1:12" ht="15" customHeight="1" x14ac:dyDescent="0.25">
      <c r="A5" s="307" t="s">
        <v>167</v>
      </c>
      <c r="B5" s="307" t="s">
        <v>120</v>
      </c>
      <c r="C5" s="314" t="s">
        <v>415</v>
      </c>
      <c r="D5" s="315"/>
      <c r="E5" s="311" t="s">
        <v>416</v>
      </c>
      <c r="F5" s="312"/>
      <c r="G5" s="313"/>
      <c r="H5" s="307" t="s">
        <v>417</v>
      </c>
      <c r="I5" s="307" t="s">
        <v>18</v>
      </c>
    </row>
    <row r="6" spans="1:12" ht="25.5" x14ac:dyDescent="0.25">
      <c r="A6" s="308"/>
      <c r="B6" s="308"/>
      <c r="C6" s="132" t="s">
        <v>413</v>
      </c>
      <c r="D6" s="132" t="s">
        <v>414</v>
      </c>
      <c r="E6" s="132" t="s">
        <v>420</v>
      </c>
      <c r="F6" s="132" t="s">
        <v>421</v>
      </c>
      <c r="G6" s="132" t="s">
        <v>422</v>
      </c>
      <c r="H6" s="308"/>
      <c r="I6" s="308"/>
    </row>
    <row r="7" spans="1:12" x14ac:dyDescent="0.25">
      <c r="A7" s="133"/>
      <c r="B7" s="133" t="s">
        <v>174</v>
      </c>
      <c r="C7" s="134">
        <f>C8+C9+C12</f>
        <v>353212.50199999998</v>
      </c>
      <c r="D7" s="134">
        <f t="shared" ref="D7:G7" si="0">D8+D9+D12</f>
        <v>3935</v>
      </c>
      <c r="E7" s="134">
        <f t="shared" si="0"/>
        <v>61521.602999999996</v>
      </c>
      <c r="F7" s="134">
        <f t="shared" si="0"/>
        <v>92781.004000000001</v>
      </c>
      <c r="G7" s="134">
        <f t="shared" si="0"/>
        <v>357147.50199999998</v>
      </c>
      <c r="H7" s="135">
        <f>E7/C7*100</f>
        <v>17.417730870692679</v>
      </c>
      <c r="I7" s="133"/>
      <c r="L7" s="149">
        <f>D7+C7</f>
        <v>357147.50199999998</v>
      </c>
    </row>
    <row r="8" spans="1:12" x14ac:dyDescent="0.25">
      <c r="A8" s="136">
        <v>1</v>
      </c>
      <c r="B8" s="137" t="s">
        <v>419</v>
      </c>
      <c r="C8" s="138">
        <f>'Biểu  số 2a'!G9</f>
        <v>159823</v>
      </c>
      <c r="D8" s="139">
        <v>0</v>
      </c>
      <c r="E8" s="139">
        <f>'Biểu  số 2a'!H9</f>
        <v>16956.899000000001</v>
      </c>
      <c r="F8" s="139">
        <f>'Biểu  số 2a'!I9</f>
        <v>24403</v>
      </c>
      <c r="G8" s="139">
        <f>'Biểu  số 2a'!J9</f>
        <v>159823</v>
      </c>
      <c r="H8" s="140">
        <f>E8/C8*100</f>
        <v>10.609798965105147</v>
      </c>
      <c r="I8" s="141"/>
    </row>
    <row r="9" spans="1:12" x14ac:dyDescent="0.25">
      <c r="A9" s="136">
        <v>2</v>
      </c>
      <c r="B9" s="137" t="s">
        <v>423</v>
      </c>
      <c r="C9" s="138">
        <f>SUM(C10:C11)</f>
        <v>59685.502</v>
      </c>
      <c r="D9" s="138">
        <f t="shared" ref="D9:G9" si="1">SUM(D10:D11)</f>
        <v>0</v>
      </c>
      <c r="E9" s="138">
        <f t="shared" si="1"/>
        <v>28119.589</v>
      </c>
      <c r="F9" s="138">
        <f t="shared" si="1"/>
        <v>31292.004000000001</v>
      </c>
      <c r="G9" s="138">
        <f t="shared" si="1"/>
        <v>59685.502</v>
      </c>
      <c r="H9" s="140">
        <f>E9/C9*100</f>
        <v>47.112930372940482</v>
      </c>
      <c r="I9" s="141"/>
    </row>
    <row r="10" spans="1:12" s="38" customFormat="1" x14ac:dyDescent="0.25">
      <c r="A10" s="142"/>
      <c r="B10" s="143" t="s">
        <v>424</v>
      </c>
      <c r="C10" s="144">
        <f>'Biểu số 2d+1'!I11</f>
        <v>12997.386</v>
      </c>
      <c r="D10" s="144">
        <v>0</v>
      </c>
      <c r="E10" s="144">
        <f>'Biểu số 2d+1'!L11</f>
        <v>5031.625</v>
      </c>
      <c r="F10" s="144">
        <f>'Biểu số 2d+1'!P11</f>
        <v>5141.3860000000004</v>
      </c>
      <c r="G10" s="144">
        <f>'Biểu số 2d+1'!T11</f>
        <v>12997.386</v>
      </c>
      <c r="H10" s="145">
        <f t="shared" ref="H10:H11" si="2">E10/C10*100</f>
        <v>38.712591901171514</v>
      </c>
      <c r="I10" s="146"/>
    </row>
    <row r="11" spans="1:12" s="38" customFormat="1" x14ac:dyDescent="0.25">
      <c r="A11" s="142"/>
      <c r="B11" s="143" t="s">
        <v>425</v>
      </c>
      <c r="C11" s="144">
        <f>'Biểu số 2d+1'!I22</f>
        <v>46688.116000000002</v>
      </c>
      <c r="D11" s="144">
        <v>0</v>
      </c>
      <c r="E11" s="144">
        <f>'Biểu số 2d+1'!L22</f>
        <v>23087.964</v>
      </c>
      <c r="F11" s="144">
        <f>'Biểu số 2d+1'!P22</f>
        <v>26150.618000000002</v>
      </c>
      <c r="G11" s="144">
        <f>'Biểu số 2d+1'!T22</f>
        <v>46688.116000000002</v>
      </c>
      <c r="H11" s="145">
        <f t="shared" si="2"/>
        <v>49.451479258661877</v>
      </c>
      <c r="I11" s="146"/>
    </row>
    <row r="12" spans="1:12" ht="25.5" x14ac:dyDescent="0.25">
      <c r="A12" s="136">
        <v>3</v>
      </c>
      <c r="B12" s="137" t="s">
        <v>426</v>
      </c>
      <c r="C12" s="138">
        <f>'Biểu số 2d+2'!E8-'Biểu số 2d+2'!E148</f>
        <v>133704</v>
      </c>
      <c r="D12" s="138">
        <f>'Biểu số 2d+2'!E148</f>
        <v>3935</v>
      </c>
      <c r="E12" s="138">
        <f>'Biểu số 2d+2'!H8</f>
        <v>16445.114999999998</v>
      </c>
      <c r="F12" s="138">
        <f>'Biểu số 2d+2'!M8</f>
        <v>37086</v>
      </c>
      <c r="G12" s="138">
        <f>'Biểu số 2d+2'!R8</f>
        <v>137639</v>
      </c>
      <c r="H12" s="140">
        <f>E12/C12*100</f>
        <v>12.299643241787827</v>
      </c>
      <c r="I12" s="141"/>
    </row>
    <row r="13" spans="1:12" x14ac:dyDescent="0.25">
      <c r="A13" s="147"/>
      <c r="B13" s="147"/>
      <c r="C13" s="148"/>
      <c r="D13" s="148"/>
      <c r="E13" s="148"/>
      <c r="F13" s="148"/>
      <c r="G13" s="148"/>
      <c r="H13" s="147"/>
      <c r="I13" s="147"/>
    </row>
    <row r="18" spans="4:4" x14ac:dyDescent="0.25">
      <c r="D18" s="149"/>
    </row>
    <row r="19" spans="4:4" x14ac:dyDescent="0.25">
      <c r="D19" s="149"/>
    </row>
  </sheetData>
  <mergeCells count="8">
    <mergeCell ref="I5:I6"/>
    <mergeCell ref="H4:I4"/>
    <mergeCell ref="A3:I3"/>
    <mergeCell ref="E5:G5"/>
    <mergeCell ref="C5:D5"/>
    <mergeCell ref="B5:B6"/>
    <mergeCell ref="A5:A6"/>
    <mergeCell ref="H5:H6"/>
  </mergeCells>
  <printOptions horizontalCentered="1"/>
  <pageMargins left="0.5" right="0.5" top="0.5" bottom="0.5" header="0.5" footer="0.5"/>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21"/>
  <sheetViews>
    <sheetView zoomScale="110" zoomScaleNormal="110" workbookViewId="0">
      <pane ySplit="8" topLeftCell="A9" activePane="bottomLeft" state="frozen"/>
      <selection pane="bottomLeft" activeCell="M9" sqref="M9"/>
    </sheetView>
  </sheetViews>
  <sheetFormatPr defaultRowHeight="15" x14ac:dyDescent="0.25"/>
  <cols>
    <col min="1" max="1" width="5.28515625" style="4" customWidth="1"/>
    <col min="2" max="2" width="64" style="4" customWidth="1"/>
    <col min="3" max="3" width="10.140625" style="4" customWidth="1"/>
    <col min="4" max="4" width="9.5703125" style="4" bestFit="1" customWidth="1"/>
    <col min="5" max="5" width="8.7109375" style="4" customWidth="1"/>
    <col min="6" max="6" width="10.5703125" style="4" bestFit="1" customWidth="1"/>
    <col min="7" max="7" width="9.7109375" style="4" bestFit="1" customWidth="1"/>
    <col min="8" max="8" width="9.42578125" style="188" bestFit="1" customWidth="1"/>
    <col min="9" max="9" width="9.7109375" style="4" customWidth="1"/>
    <col min="10" max="10" width="9.140625" style="4"/>
    <col min="11" max="11" width="5.85546875" style="4" customWidth="1"/>
    <col min="12" max="12" width="9.140625" style="4"/>
  </cols>
  <sheetData>
    <row r="1" spans="1:14" x14ac:dyDescent="0.25">
      <c r="J1" s="306" t="s">
        <v>98</v>
      </c>
      <c r="K1" s="306"/>
      <c r="L1" s="306"/>
    </row>
    <row r="2" spans="1:14" ht="23.25" customHeight="1" x14ac:dyDescent="0.25">
      <c r="A2" s="303" t="s">
        <v>58</v>
      </c>
      <c r="B2" s="303"/>
      <c r="C2" s="303"/>
      <c r="D2" s="303"/>
      <c r="E2" s="303"/>
      <c r="F2" s="303"/>
      <c r="G2" s="303"/>
      <c r="H2" s="303"/>
      <c r="I2" s="303"/>
      <c r="J2" s="303"/>
      <c r="K2" s="303"/>
      <c r="L2" s="303"/>
      <c r="M2" s="17"/>
    </row>
    <row r="3" spans="1:14" ht="15.75" customHeight="1" x14ac:dyDescent="0.25">
      <c r="A3" s="304" t="s">
        <v>441</v>
      </c>
      <c r="B3" s="304"/>
      <c r="C3" s="304"/>
      <c r="D3" s="304"/>
      <c r="E3" s="304"/>
      <c r="F3" s="304"/>
      <c r="G3" s="304"/>
      <c r="H3" s="304"/>
      <c r="I3" s="304"/>
      <c r="J3" s="304"/>
      <c r="K3" s="304"/>
      <c r="L3" s="304"/>
      <c r="M3" s="17"/>
    </row>
    <row r="4" spans="1:14" x14ac:dyDescent="0.25">
      <c r="J4" s="318" t="s">
        <v>84</v>
      </c>
      <c r="K4" s="318"/>
      <c r="L4" s="318"/>
    </row>
    <row r="5" spans="1:14" ht="15" customHeight="1" x14ac:dyDescent="0.25">
      <c r="A5" s="317" t="s">
        <v>438</v>
      </c>
      <c r="B5" s="316" t="s">
        <v>34</v>
      </c>
      <c r="C5" s="316" t="s">
        <v>35</v>
      </c>
      <c r="D5" s="316"/>
      <c r="E5" s="316"/>
      <c r="F5" s="317" t="s">
        <v>56</v>
      </c>
      <c r="G5" s="316" t="s">
        <v>36</v>
      </c>
      <c r="H5" s="317" t="s">
        <v>435</v>
      </c>
      <c r="I5" s="317" t="s">
        <v>436</v>
      </c>
      <c r="J5" s="316" t="s">
        <v>38</v>
      </c>
      <c r="K5" s="316" t="s">
        <v>145</v>
      </c>
      <c r="L5" s="316" t="s">
        <v>39</v>
      </c>
    </row>
    <row r="6" spans="1:14" x14ac:dyDescent="0.25">
      <c r="A6" s="316"/>
      <c r="B6" s="316"/>
      <c r="C6" s="316"/>
      <c r="D6" s="316"/>
      <c r="E6" s="316"/>
      <c r="F6" s="316"/>
      <c r="G6" s="316"/>
      <c r="H6" s="317"/>
      <c r="I6" s="316"/>
      <c r="J6" s="316"/>
      <c r="K6" s="316"/>
      <c r="L6" s="316"/>
    </row>
    <row r="7" spans="1:14" x14ac:dyDescent="0.25">
      <c r="A7" s="316"/>
      <c r="B7" s="316"/>
      <c r="C7" s="316" t="s">
        <v>40</v>
      </c>
      <c r="D7" s="316" t="s">
        <v>41</v>
      </c>
      <c r="E7" s="316"/>
      <c r="F7" s="316"/>
      <c r="G7" s="316"/>
      <c r="H7" s="317"/>
      <c r="I7" s="316"/>
      <c r="J7" s="316"/>
      <c r="K7" s="316"/>
      <c r="L7" s="316"/>
    </row>
    <row r="8" spans="1:14" ht="31.5" x14ac:dyDescent="0.25">
      <c r="A8" s="316"/>
      <c r="B8" s="316"/>
      <c r="C8" s="316"/>
      <c r="D8" s="170" t="s">
        <v>55</v>
      </c>
      <c r="E8" s="171" t="s">
        <v>42</v>
      </c>
      <c r="F8" s="316"/>
      <c r="G8" s="316"/>
      <c r="H8" s="317"/>
      <c r="I8" s="316"/>
      <c r="J8" s="316"/>
      <c r="K8" s="316"/>
      <c r="L8" s="316"/>
    </row>
    <row r="9" spans="1:14" s="9" customFormat="1" ht="14.25" x14ac:dyDescent="0.2">
      <c r="A9" s="240"/>
      <c r="B9" s="241" t="s">
        <v>47</v>
      </c>
      <c r="C9" s="240"/>
      <c r="D9" s="242">
        <f>D10</f>
        <v>519000</v>
      </c>
      <c r="E9" s="242">
        <f t="shared" ref="E9:J9" si="0">E10</f>
        <v>519000</v>
      </c>
      <c r="F9" s="242">
        <f t="shared" si="0"/>
        <v>293462</v>
      </c>
      <c r="G9" s="242">
        <f t="shared" si="0"/>
        <v>159823</v>
      </c>
      <c r="H9" s="243">
        <f t="shared" si="0"/>
        <v>16956.899000000001</v>
      </c>
      <c r="I9" s="242">
        <f t="shared" si="0"/>
        <v>24403</v>
      </c>
      <c r="J9" s="242">
        <f t="shared" si="0"/>
        <v>159823</v>
      </c>
      <c r="K9" s="244">
        <f>H9/G9*100</f>
        <v>10.609798965105147</v>
      </c>
      <c r="L9" s="240"/>
      <c r="M9" s="9">
        <f>H9/G9*100</f>
        <v>10.609798965105147</v>
      </c>
      <c r="N9" s="9">
        <f>I9/G9*100</f>
        <v>15.268766072467669</v>
      </c>
    </row>
    <row r="10" spans="1:14" s="104" customFormat="1" ht="12.75" x14ac:dyDescent="0.2">
      <c r="A10" s="245"/>
      <c r="B10" s="119" t="s">
        <v>21</v>
      </c>
      <c r="C10" s="245"/>
      <c r="D10" s="246">
        <f>D11+D21</f>
        <v>519000</v>
      </c>
      <c r="E10" s="246">
        <f t="shared" ref="E10:J10" si="1">E11+E21</f>
        <v>519000</v>
      </c>
      <c r="F10" s="246">
        <f t="shared" si="1"/>
        <v>293462</v>
      </c>
      <c r="G10" s="246">
        <f t="shared" si="1"/>
        <v>159823</v>
      </c>
      <c r="H10" s="247">
        <f t="shared" si="1"/>
        <v>16956.899000000001</v>
      </c>
      <c r="I10" s="246">
        <f t="shared" si="1"/>
        <v>24403</v>
      </c>
      <c r="J10" s="246">
        <f t="shared" si="1"/>
        <v>159823</v>
      </c>
      <c r="K10" s="246"/>
      <c r="L10" s="245"/>
    </row>
    <row r="11" spans="1:14" s="104" customFormat="1" ht="21" x14ac:dyDescent="0.2">
      <c r="A11" s="245" t="s">
        <v>22</v>
      </c>
      <c r="B11" s="248" t="s">
        <v>48</v>
      </c>
      <c r="C11" s="245"/>
      <c r="D11" s="246">
        <f>D12+D13+D16+D19</f>
        <v>519000</v>
      </c>
      <c r="E11" s="246">
        <f t="shared" ref="E11:J11" si="2">E12+E13+E16+E19</f>
        <v>519000</v>
      </c>
      <c r="F11" s="246">
        <f t="shared" si="2"/>
        <v>293462</v>
      </c>
      <c r="G11" s="246">
        <f t="shared" si="2"/>
        <v>159823</v>
      </c>
      <c r="H11" s="247">
        <f t="shared" si="2"/>
        <v>16956.899000000001</v>
      </c>
      <c r="I11" s="246">
        <f t="shared" si="2"/>
        <v>24403</v>
      </c>
      <c r="J11" s="246">
        <f t="shared" si="2"/>
        <v>159823</v>
      </c>
      <c r="K11" s="249">
        <f>H11/G11*100</f>
        <v>10.609798965105147</v>
      </c>
      <c r="L11" s="245"/>
    </row>
    <row r="12" spans="1:14" s="104" customFormat="1" ht="12.75" x14ac:dyDescent="0.2">
      <c r="A12" s="245" t="s">
        <v>23</v>
      </c>
      <c r="B12" s="248" t="s">
        <v>49</v>
      </c>
      <c r="C12" s="245"/>
      <c r="D12" s="245"/>
      <c r="E12" s="245"/>
      <c r="F12" s="245"/>
      <c r="G12" s="245"/>
      <c r="H12" s="119"/>
      <c r="I12" s="245"/>
      <c r="J12" s="245"/>
      <c r="K12" s="245"/>
      <c r="L12" s="245"/>
    </row>
    <row r="13" spans="1:14" s="105" customFormat="1" ht="12.75" x14ac:dyDescent="0.2">
      <c r="A13" s="245" t="s">
        <v>27</v>
      </c>
      <c r="B13" s="248" t="s">
        <v>51</v>
      </c>
      <c r="C13" s="250"/>
      <c r="D13" s="251">
        <f>SUM(D14:D15)</f>
        <v>244000</v>
      </c>
      <c r="E13" s="251">
        <f t="shared" ref="E13:J13" si="3">SUM(E14:E15)</f>
        <v>244000</v>
      </c>
      <c r="F13" s="251">
        <f t="shared" si="3"/>
        <v>166077</v>
      </c>
      <c r="G13" s="251">
        <f t="shared" si="3"/>
        <v>77923</v>
      </c>
      <c r="H13" s="252">
        <f t="shared" si="3"/>
        <v>1012.899</v>
      </c>
      <c r="I13" s="251">
        <f t="shared" si="3"/>
        <v>6150</v>
      </c>
      <c r="J13" s="251">
        <f t="shared" si="3"/>
        <v>77923</v>
      </c>
      <c r="K13" s="251"/>
      <c r="L13" s="250"/>
    </row>
    <row r="14" spans="1:14" s="103" customFormat="1" ht="22.5" x14ac:dyDescent="0.2">
      <c r="A14" s="253">
        <v>1</v>
      </c>
      <c r="B14" s="254" t="s">
        <v>187</v>
      </c>
      <c r="C14" s="255" t="s">
        <v>189</v>
      </c>
      <c r="D14" s="256">
        <v>164000</v>
      </c>
      <c r="E14" s="256">
        <v>164000</v>
      </c>
      <c r="F14" s="256">
        <v>111702</v>
      </c>
      <c r="G14" s="256">
        <v>52298</v>
      </c>
      <c r="H14" s="163"/>
      <c r="I14" s="256">
        <v>3500</v>
      </c>
      <c r="J14" s="256">
        <f>G14</f>
        <v>52298</v>
      </c>
      <c r="K14" s="256"/>
      <c r="L14" s="253"/>
    </row>
    <row r="15" spans="1:14" s="103" customFormat="1" ht="22.5" x14ac:dyDescent="0.2">
      <c r="A15" s="253">
        <v>2</v>
      </c>
      <c r="B15" s="257" t="s">
        <v>188</v>
      </c>
      <c r="C15" s="255" t="s">
        <v>190</v>
      </c>
      <c r="D15" s="256">
        <v>80000</v>
      </c>
      <c r="E15" s="256">
        <v>80000</v>
      </c>
      <c r="F15" s="256">
        <v>54375</v>
      </c>
      <c r="G15" s="256">
        <v>25625</v>
      </c>
      <c r="H15" s="163">
        <v>1012.899</v>
      </c>
      <c r="I15" s="256">
        <v>2650</v>
      </c>
      <c r="J15" s="256">
        <f>G15</f>
        <v>25625</v>
      </c>
      <c r="K15" s="256"/>
      <c r="L15" s="253"/>
    </row>
    <row r="16" spans="1:14" s="103" customFormat="1" ht="12.75" x14ac:dyDescent="0.2">
      <c r="A16" s="245" t="s">
        <v>28</v>
      </c>
      <c r="B16" s="248" t="s">
        <v>53</v>
      </c>
      <c r="C16" s="253"/>
      <c r="D16" s="251">
        <f>SUM(D17:D18)</f>
        <v>275000</v>
      </c>
      <c r="E16" s="251">
        <f t="shared" ref="E16:J16" si="4">SUM(E17:E18)</f>
        <v>275000</v>
      </c>
      <c r="F16" s="251">
        <f t="shared" si="4"/>
        <v>127385</v>
      </c>
      <c r="G16" s="251">
        <f t="shared" si="4"/>
        <v>81900</v>
      </c>
      <c r="H16" s="252">
        <f t="shared" si="4"/>
        <v>15944</v>
      </c>
      <c r="I16" s="251">
        <f t="shared" si="4"/>
        <v>18253</v>
      </c>
      <c r="J16" s="251">
        <f t="shared" si="4"/>
        <v>81900</v>
      </c>
      <c r="K16" s="251"/>
      <c r="L16" s="253"/>
    </row>
    <row r="17" spans="1:12" s="103" customFormat="1" ht="22.5" x14ac:dyDescent="0.2">
      <c r="A17" s="253">
        <v>1</v>
      </c>
      <c r="B17" s="257" t="s">
        <v>191</v>
      </c>
      <c r="C17" s="255" t="s">
        <v>193</v>
      </c>
      <c r="D17" s="256">
        <v>190000</v>
      </c>
      <c r="E17" s="256">
        <v>190000</v>
      </c>
      <c r="F17" s="256">
        <v>75885</v>
      </c>
      <c r="G17" s="256">
        <v>68500</v>
      </c>
      <c r="H17" s="163">
        <v>13253</v>
      </c>
      <c r="I17" s="163">
        <v>13253</v>
      </c>
      <c r="J17" s="256">
        <f t="shared" ref="J17:J18" si="5">G17</f>
        <v>68500</v>
      </c>
      <c r="K17" s="256"/>
      <c r="L17" s="253"/>
    </row>
    <row r="18" spans="1:12" s="103" customFormat="1" ht="22.5" x14ac:dyDescent="0.2">
      <c r="A18" s="253">
        <v>2</v>
      </c>
      <c r="B18" s="257" t="s">
        <v>192</v>
      </c>
      <c r="C18" s="255" t="s">
        <v>194</v>
      </c>
      <c r="D18" s="256">
        <v>85000</v>
      </c>
      <c r="E18" s="256">
        <v>85000</v>
      </c>
      <c r="F18" s="256">
        <v>51500</v>
      </c>
      <c r="G18" s="256">
        <v>13400</v>
      </c>
      <c r="H18" s="163">
        <v>2691</v>
      </c>
      <c r="I18" s="256">
        <v>5000</v>
      </c>
      <c r="J18" s="256">
        <f t="shared" si="5"/>
        <v>13400</v>
      </c>
      <c r="K18" s="256"/>
      <c r="L18" s="253"/>
    </row>
    <row r="19" spans="1:12" s="104" customFormat="1" ht="12.75" x14ac:dyDescent="0.2">
      <c r="A19" s="245" t="s">
        <v>29</v>
      </c>
      <c r="B19" s="248" t="s">
        <v>54</v>
      </c>
      <c r="C19" s="245"/>
      <c r="D19" s="245"/>
      <c r="E19" s="245"/>
      <c r="F19" s="245"/>
      <c r="G19" s="245"/>
      <c r="H19" s="119"/>
      <c r="I19" s="245"/>
      <c r="J19" s="245"/>
      <c r="K19" s="245"/>
      <c r="L19" s="245"/>
    </row>
    <row r="20" spans="1:12" s="104" customFormat="1" ht="12.75" x14ac:dyDescent="0.2">
      <c r="A20" s="245" t="s">
        <v>30</v>
      </c>
      <c r="B20" s="250" t="s">
        <v>31</v>
      </c>
      <c r="C20" s="245"/>
      <c r="D20" s="245"/>
      <c r="E20" s="245"/>
      <c r="F20" s="245"/>
      <c r="G20" s="245"/>
      <c r="H20" s="119"/>
      <c r="I20" s="245"/>
      <c r="J20" s="245"/>
      <c r="K20" s="245"/>
      <c r="L20" s="245"/>
    </row>
    <row r="21" spans="1:12" s="104" customFormat="1" ht="12.75" x14ac:dyDescent="0.2">
      <c r="A21" s="258"/>
      <c r="B21" s="259"/>
      <c r="C21" s="258"/>
      <c r="D21" s="258"/>
      <c r="E21" s="258"/>
      <c r="F21" s="258"/>
      <c r="G21" s="258"/>
      <c r="H21" s="260"/>
      <c r="I21" s="258"/>
      <c r="J21" s="258"/>
      <c r="K21" s="258"/>
      <c r="L21" s="258"/>
    </row>
  </sheetData>
  <mergeCells count="16">
    <mergeCell ref="J1:L1"/>
    <mergeCell ref="J4:L4"/>
    <mergeCell ref="I5:I8"/>
    <mergeCell ref="J5:J8"/>
    <mergeCell ref="L5:L8"/>
    <mergeCell ref="C7:C8"/>
    <mergeCell ref="D7:E7"/>
    <mergeCell ref="A2:L2"/>
    <mergeCell ref="A3:L3"/>
    <mergeCell ref="A5:A8"/>
    <mergeCell ref="B5:B8"/>
    <mergeCell ref="C5:E6"/>
    <mergeCell ref="F5:F8"/>
    <mergeCell ref="G5:G8"/>
    <mergeCell ref="H5:H8"/>
    <mergeCell ref="K5:K8"/>
  </mergeCells>
  <printOptions horizontalCentered="1"/>
  <pageMargins left="0.5" right="0.5" top="0.5" bottom="0.5" header="0.5" footer="0.5"/>
  <pageSetup paperSize="9" scale="8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E33"/>
  <sheetViews>
    <sheetView topLeftCell="D1" workbookViewId="0">
      <pane ySplit="15" topLeftCell="A16" activePane="bottomLeft" state="frozen"/>
      <selection pane="bottomLeft" activeCell="I16" sqref="I16:W16"/>
    </sheetView>
  </sheetViews>
  <sheetFormatPr defaultColWidth="9.140625" defaultRowHeight="15" x14ac:dyDescent="0.25"/>
  <cols>
    <col min="1" max="1" width="9.140625" style="20"/>
    <col min="2" max="2" width="36.85546875" style="20" customWidth="1"/>
    <col min="3" max="23" width="9.140625" style="20"/>
    <col min="24" max="24" width="10" style="20" customWidth="1"/>
    <col min="25" max="25" width="10.28515625" style="20" customWidth="1"/>
    <col min="26" max="26" width="10.5703125" style="20" customWidth="1"/>
    <col min="27" max="27" width="9.140625" style="20"/>
    <col min="28" max="28" width="10.140625" style="20" customWidth="1"/>
    <col min="29" max="30" width="10.28515625" style="20" customWidth="1"/>
    <col min="31" max="16384" width="9.140625" style="20"/>
  </cols>
  <sheetData>
    <row r="2" spans="1:31" x14ac:dyDescent="0.25">
      <c r="AD2" s="331" t="s">
        <v>97</v>
      </c>
      <c r="AE2" s="331"/>
    </row>
    <row r="3" spans="1:31" x14ac:dyDescent="0.25">
      <c r="A3" s="310" t="s">
        <v>83</v>
      </c>
      <c r="B3" s="310"/>
      <c r="C3" s="310"/>
      <c r="D3" s="310"/>
      <c r="E3" s="310"/>
      <c r="F3" s="310"/>
      <c r="G3" s="310"/>
      <c r="H3" s="310"/>
      <c r="I3" s="310"/>
      <c r="J3" s="310"/>
      <c r="K3" s="310"/>
      <c r="L3" s="310"/>
      <c r="M3" s="310"/>
      <c r="N3" s="310"/>
      <c r="O3" s="310"/>
      <c r="P3" s="310"/>
      <c r="Q3" s="310"/>
      <c r="R3" s="310"/>
      <c r="S3" s="310"/>
      <c r="T3" s="310"/>
      <c r="U3" s="310"/>
      <c r="V3" s="310"/>
      <c r="W3" s="310"/>
      <c r="X3" s="310"/>
      <c r="Y3" s="310"/>
      <c r="Z3" s="310"/>
      <c r="AA3" s="310"/>
      <c r="AB3" s="310"/>
      <c r="AC3" s="310"/>
      <c r="AD3" s="310"/>
      <c r="AE3" s="310"/>
    </row>
    <row r="4" spans="1:31" s="22" customFormat="1" ht="16.5" customHeight="1" x14ac:dyDescent="0.25">
      <c r="A4" s="329" t="str">
        <f>'Biểu  số 2a'!A3:L3</f>
        <v>(Kèm theo Báo cáo số:            /BC-UBND, ngày 10 tháng 4 năm 2023 của UBND huyện Mường Tè)</v>
      </c>
      <c r="B4" s="329"/>
      <c r="C4" s="329"/>
      <c r="D4" s="329"/>
      <c r="E4" s="329"/>
      <c r="F4" s="329"/>
      <c r="G4" s="329"/>
      <c r="H4" s="329"/>
      <c r="I4" s="329"/>
      <c r="J4" s="329"/>
      <c r="K4" s="329"/>
      <c r="L4" s="329"/>
      <c r="M4" s="329"/>
      <c r="N4" s="329"/>
      <c r="O4" s="329"/>
      <c r="P4" s="329"/>
      <c r="Q4" s="329"/>
      <c r="R4" s="329"/>
      <c r="S4" s="329"/>
      <c r="T4" s="329"/>
      <c r="U4" s="329"/>
      <c r="V4" s="329"/>
      <c r="W4" s="329"/>
      <c r="X4" s="329"/>
      <c r="Y4" s="329"/>
      <c r="Z4" s="329"/>
      <c r="AA4" s="329"/>
      <c r="AB4" s="329"/>
      <c r="AC4" s="329"/>
      <c r="AD4" s="329"/>
      <c r="AE4" s="329"/>
    </row>
    <row r="5" spans="1:31" s="22" customFormat="1" x14ac:dyDescent="0.25">
      <c r="A5" s="21"/>
      <c r="B5" s="21"/>
      <c r="C5" s="21"/>
      <c r="D5" s="21"/>
      <c r="E5" s="21"/>
      <c r="F5" s="21"/>
      <c r="G5" s="21"/>
      <c r="H5" s="21"/>
      <c r="I5" s="33"/>
      <c r="J5" s="33"/>
      <c r="K5" s="33"/>
      <c r="L5" s="33"/>
      <c r="M5" s="33"/>
      <c r="N5" s="320"/>
      <c r="O5" s="320"/>
      <c r="P5" s="320"/>
      <c r="Q5" s="320"/>
      <c r="R5" s="320"/>
      <c r="S5" s="320"/>
      <c r="T5" s="320"/>
      <c r="U5" s="320"/>
      <c r="V5" s="320"/>
      <c r="W5" s="320"/>
      <c r="X5" s="320"/>
      <c r="Y5" s="320"/>
      <c r="Z5" s="320"/>
      <c r="AA5" s="320"/>
      <c r="AB5" s="320"/>
      <c r="AC5" s="320"/>
      <c r="AD5" s="320"/>
      <c r="AE5" s="320"/>
    </row>
    <row r="6" spans="1:31" s="22" customFormat="1" x14ac:dyDescent="0.25">
      <c r="A6" s="21"/>
      <c r="B6" s="21"/>
      <c r="C6" s="21"/>
      <c r="D6" s="21"/>
      <c r="E6" s="21"/>
      <c r="F6" s="21"/>
      <c r="G6" s="21"/>
      <c r="H6" s="21"/>
      <c r="I6" s="33"/>
      <c r="J6" s="33"/>
      <c r="K6" s="33"/>
      <c r="L6" s="33"/>
      <c r="M6" s="33"/>
      <c r="N6" s="321"/>
      <c r="O6" s="321"/>
      <c r="P6" s="321"/>
      <c r="Q6" s="321"/>
      <c r="R6" s="321"/>
      <c r="S6" s="321"/>
      <c r="T6" s="321"/>
      <c r="U6" s="321"/>
      <c r="V6" s="321"/>
      <c r="W6" s="321"/>
      <c r="X6" s="321"/>
      <c r="Y6" s="321"/>
      <c r="Z6" s="321"/>
      <c r="AA6" s="321"/>
      <c r="AB6" s="321"/>
      <c r="AC6" s="321"/>
      <c r="AD6" s="321"/>
      <c r="AE6" s="321"/>
    </row>
    <row r="7" spans="1:31" s="22" customFormat="1" x14ac:dyDescent="0.25">
      <c r="A7" s="21"/>
      <c r="B7" s="21"/>
      <c r="C7" s="21"/>
      <c r="D7" s="21"/>
      <c r="E7" s="21"/>
      <c r="F7" s="21"/>
      <c r="G7" s="21"/>
      <c r="H7" s="21"/>
      <c r="I7" s="33"/>
      <c r="J7" s="33"/>
      <c r="K7" s="33"/>
      <c r="L7" s="33"/>
      <c r="M7" s="33"/>
      <c r="N7" s="34"/>
      <c r="O7" s="34"/>
      <c r="P7" s="34"/>
      <c r="Q7" s="34"/>
      <c r="R7" s="34"/>
      <c r="S7" s="34"/>
      <c r="T7" s="34"/>
      <c r="U7" s="34"/>
      <c r="V7" s="34"/>
      <c r="W7" s="34"/>
      <c r="X7" s="34"/>
      <c r="Y7" s="34"/>
      <c r="Z7" s="34"/>
      <c r="AA7" s="34"/>
      <c r="AB7" s="34"/>
      <c r="AC7" s="34"/>
      <c r="AD7" s="330" t="s">
        <v>84</v>
      </c>
      <c r="AE7" s="330"/>
    </row>
    <row r="8" spans="1:31" ht="15" customHeight="1" x14ac:dyDescent="0.25">
      <c r="A8" s="322" t="s">
        <v>0</v>
      </c>
      <c r="B8" s="319" t="s">
        <v>65</v>
      </c>
      <c r="C8" s="319" t="s">
        <v>66</v>
      </c>
      <c r="D8" s="319" t="s">
        <v>67</v>
      </c>
      <c r="E8" s="319" t="s">
        <v>68</v>
      </c>
      <c r="F8" s="319" t="s">
        <v>69</v>
      </c>
      <c r="G8" s="319" t="s">
        <v>59</v>
      </c>
      <c r="H8" s="332" t="s">
        <v>70</v>
      </c>
      <c r="I8" s="332"/>
      <c r="J8" s="332"/>
      <c r="K8" s="332"/>
      <c r="L8" s="332"/>
      <c r="M8" s="332"/>
      <c r="N8" s="332"/>
      <c r="O8" s="332"/>
      <c r="P8" s="319" t="s">
        <v>56</v>
      </c>
      <c r="Q8" s="319"/>
      <c r="R8" s="319"/>
      <c r="S8" s="319" t="s">
        <v>80</v>
      </c>
      <c r="T8" s="319"/>
      <c r="U8" s="319"/>
      <c r="V8" s="328" t="s">
        <v>81</v>
      </c>
      <c r="W8" s="328"/>
      <c r="X8" s="328"/>
      <c r="Y8" s="319" t="s">
        <v>57</v>
      </c>
      <c r="Z8" s="319"/>
      <c r="AA8" s="319"/>
      <c r="AB8" s="319" t="s">
        <v>82</v>
      </c>
      <c r="AC8" s="319"/>
      <c r="AD8" s="319"/>
      <c r="AE8" s="319" t="s">
        <v>18</v>
      </c>
    </row>
    <row r="9" spans="1:31" x14ac:dyDescent="0.25">
      <c r="A9" s="323"/>
      <c r="B9" s="319"/>
      <c r="C9" s="319"/>
      <c r="D9" s="319"/>
      <c r="E9" s="319"/>
      <c r="F9" s="319"/>
      <c r="G9" s="319"/>
      <c r="H9" s="319" t="s">
        <v>60</v>
      </c>
      <c r="I9" s="319" t="s">
        <v>71</v>
      </c>
      <c r="J9" s="319"/>
      <c r="K9" s="319"/>
      <c r="L9" s="319"/>
      <c r="M9" s="319"/>
      <c r="N9" s="319"/>
      <c r="O9" s="319"/>
      <c r="P9" s="319"/>
      <c r="Q9" s="319"/>
      <c r="R9" s="319"/>
      <c r="S9" s="319"/>
      <c r="T9" s="319"/>
      <c r="U9" s="319"/>
      <c r="V9" s="328"/>
      <c r="W9" s="328"/>
      <c r="X9" s="328"/>
      <c r="Y9" s="319"/>
      <c r="Z9" s="319"/>
      <c r="AA9" s="319"/>
      <c r="AB9" s="319"/>
      <c r="AC9" s="319"/>
      <c r="AD9" s="319"/>
      <c r="AE9" s="319"/>
    </row>
    <row r="10" spans="1:31" ht="20.25" customHeight="1" x14ac:dyDescent="0.25">
      <c r="A10" s="323"/>
      <c r="B10" s="319"/>
      <c r="C10" s="319"/>
      <c r="D10" s="319"/>
      <c r="E10" s="319"/>
      <c r="F10" s="319"/>
      <c r="G10" s="319"/>
      <c r="H10" s="319"/>
      <c r="I10" s="319" t="s">
        <v>55</v>
      </c>
      <c r="J10" s="325" t="s">
        <v>11</v>
      </c>
      <c r="K10" s="325"/>
      <c r="L10" s="325"/>
      <c r="M10" s="325"/>
      <c r="N10" s="325"/>
      <c r="O10" s="325"/>
      <c r="P10" s="319" t="s">
        <v>78</v>
      </c>
      <c r="Q10" s="326" t="s">
        <v>11</v>
      </c>
      <c r="R10" s="326"/>
      <c r="S10" s="327" t="s">
        <v>2</v>
      </c>
      <c r="T10" s="326" t="s">
        <v>11</v>
      </c>
      <c r="U10" s="326"/>
      <c r="V10" s="327" t="s">
        <v>2</v>
      </c>
      <c r="W10" s="326" t="s">
        <v>11</v>
      </c>
      <c r="X10" s="326"/>
      <c r="Y10" s="327" t="s">
        <v>2</v>
      </c>
      <c r="Z10" s="326" t="s">
        <v>11</v>
      </c>
      <c r="AA10" s="326"/>
      <c r="AB10" s="327" t="s">
        <v>2</v>
      </c>
      <c r="AC10" s="326" t="s">
        <v>11</v>
      </c>
      <c r="AD10" s="326"/>
      <c r="AE10" s="319"/>
    </row>
    <row r="11" spans="1:31" ht="15.75" customHeight="1" x14ac:dyDescent="0.25">
      <c r="A11" s="323"/>
      <c r="B11" s="319"/>
      <c r="C11" s="319"/>
      <c r="D11" s="319"/>
      <c r="E11" s="319"/>
      <c r="F11" s="319"/>
      <c r="G11" s="319"/>
      <c r="H11" s="319"/>
      <c r="I11" s="319"/>
      <c r="J11" s="319" t="s">
        <v>72</v>
      </c>
      <c r="K11" s="319"/>
      <c r="L11" s="328" t="s">
        <v>61</v>
      </c>
      <c r="M11" s="328"/>
      <c r="N11" s="328"/>
      <c r="O11" s="328"/>
      <c r="P11" s="319"/>
      <c r="Q11" s="319" t="s">
        <v>79</v>
      </c>
      <c r="R11" s="319" t="s">
        <v>8</v>
      </c>
      <c r="S11" s="327"/>
      <c r="T11" s="319" t="s">
        <v>79</v>
      </c>
      <c r="U11" s="319" t="s">
        <v>8</v>
      </c>
      <c r="V11" s="327"/>
      <c r="W11" s="319" t="s">
        <v>79</v>
      </c>
      <c r="X11" s="319" t="s">
        <v>8</v>
      </c>
      <c r="Y11" s="327"/>
      <c r="Z11" s="319" t="s">
        <v>79</v>
      </c>
      <c r="AA11" s="319" t="s">
        <v>8</v>
      </c>
      <c r="AB11" s="327"/>
      <c r="AC11" s="319" t="s">
        <v>79</v>
      </c>
      <c r="AD11" s="319" t="s">
        <v>8</v>
      </c>
      <c r="AE11" s="319"/>
    </row>
    <row r="12" spans="1:31" ht="15.75" customHeight="1" x14ac:dyDescent="0.25">
      <c r="A12" s="323"/>
      <c r="B12" s="319"/>
      <c r="C12" s="319"/>
      <c r="D12" s="319"/>
      <c r="E12" s="319"/>
      <c r="F12" s="319"/>
      <c r="G12" s="319"/>
      <c r="H12" s="319"/>
      <c r="I12" s="319"/>
      <c r="J12" s="319" t="s">
        <v>2</v>
      </c>
      <c r="K12" s="319" t="s">
        <v>62</v>
      </c>
      <c r="L12" s="319" t="s">
        <v>73</v>
      </c>
      <c r="M12" s="319" t="s">
        <v>75</v>
      </c>
      <c r="N12" s="319"/>
      <c r="O12" s="319"/>
      <c r="P12" s="319"/>
      <c r="Q12" s="319"/>
      <c r="R12" s="319"/>
      <c r="S12" s="327"/>
      <c r="T12" s="319"/>
      <c r="U12" s="319"/>
      <c r="V12" s="327"/>
      <c r="W12" s="319"/>
      <c r="X12" s="319"/>
      <c r="Y12" s="327"/>
      <c r="Z12" s="319"/>
      <c r="AA12" s="319"/>
      <c r="AB12" s="327"/>
      <c r="AC12" s="319"/>
      <c r="AD12" s="319"/>
      <c r="AE12" s="319"/>
    </row>
    <row r="13" spans="1:31" x14ac:dyDescent="0.25">
      <c r="A13" s="323"/>
      <c r="B13" s="319"/>
      <c r="C13" s="319"/>
      <c r="D13" s="319"/>
      <c r="E13" s="319"/>
      <c r="F13" s="319"/>
      <c r="G13" s="319"/>
      <c r="H13" s="319"/>
      <c r="I13" s="319"/>
      <c r="J13" s="319"/>
      <c r="K13" s="319"/>
      <c r="L13" s="319"/>
      <c r="M13" s="319" t="s">
        <v>74</v>
      </c>
      <c r="N13" s="319" t="s">
        <v>11</v>
      </c>
      <c r="O13" s="319"/>
      <c r="P13" s="319"/>
      <c r="Q13" s="319"/>
      <c r="R13" s="319"/>
      <c r="S13" s="327"/>
      <c r="T13" s="319"/>
      <c r="U13" s="319"/>
      <c r="V13" s="327"/>
      <c r="W13" s="319"/>
      <c r="X13" s="319"/>
      <c r="Y13" s="327"/>
      <c r="Z13" s="319"/>
      <c r="AA13" s="319"/>
      <c r="AB13" s="327"/>
      <c r="AC13" s="319"/>
      <c r="AD13" s="319"/>
      <c r="AE13" s="319"/>
    </row>
    <row r="14" spans="1:31" ht="42.75" x14ac:dyDescent="0.25">
      <c r="A14" s="324"/>
      <c r="B14" s="319"/>
      <c r="C14" s="319"/>
      <c r="D14" s="319"/>
      <c r="E14" s="319"/>
      <c r="F14" s="319"/>
      <c r="G14" s="319"/>
      <c r="H14" s="319"/>
      <c r="I14" s="319"/>
      <c r="J14" s="319"/>
      <c r="K14" s="319"/>
      <c r="L14" s="319"/>
      <c r="M14" s="319"/>
      <c r="N14" s="23" t="s">
        <v>76</v>
      </c>
      <c r="O14" s="24" t="s">
        <v>77</v>
      </c>
      <c r="P14" s="319"/>
      <c r="Q14" s="319"/>
      <c r="R14" s="319"/>
      <c r="S14" s="327"/>
      <c r="T14" s="319"/>
      <c r="U14" s="319"/>
      <c r="V14" s="327"/>
      <c r="W14" s="319"/>
      <c r="X14" s="319"/>
      <c r="Y14" s="327"/>
      <c r="Z14" s="319"/>
      <c r="AA14" s="319"/>
      <c r="AB14" s="327"/>
      <c r="AC14" s="319"/>
      <c r="AD14" s="319"/>
      <c r="AE14" s="319"/>
    </row>
    <row r="15" spans="1:31" x14ac:dyDescent="0.25">
      <c r="A15" s="25"/>
      <c r="B15" s="24" t="s">
        <v>47</v>
      </c>
      <c r="C15" s="25"/>
      <c r="D15" s="25"/>
      <c r="E15" s="25"/>
      <c r="F15" s="25"/>
      <c r="G15" s="25"/>
      <c r="H15" s="25"/>
      <c r="I15" s="25"/>
      <c r="J15" s="25"/>
      <c r="K15" s="25"/>
      <c r="L15" s="25"/>
      <c r="M15" s="25"/>
      <c r="N15" s="25"/>
      <c r="O15" s="25"/>
      <c r="P15" s="25"/>
      <c r="Q15" s="25"/>
      <c r="R15" s="25"/>
      <c r="S15" s="25"/>
      <c r="T15" s="25"/>
      <c r="U15" s="25"/>
      <c r="V15" s="25"/>
      <c r="W15" s="25"/>
      <c r="X15" s="25"/>
      <c r="Y15" s="25"/>
      <c r="Z15" s="25"/>
      <c r="AA15" s="25"/>
      <c r="AB15" s="25"/>
      <c r="AC15" s="25"/>
      <c r="AD15" s="25"/>
      <c r="AE15" s="25"/>
    </row>
    <row r="16" spans="1:31" ht="42.75" x14ac:dyDescent="0.25">
      <c r="A16" s="26" t="s">
        <v>63</v>
      </c>
      <c r="B16" s="27" t="s">
        <v>85</v>
      </c>
      <c r="C16" s="28"/>
      <c r="D16" s="28"/>
      <c r="E16" s="28"/>
      <c r="F16" s="28"/>
      <c r="G16" s="28"/>
      <c r="H16" s="28"/>
      <c r="I16" s="28"/>
      <c r="J16" s="28"/>
      <c r="K16" s="28"/>
      <c r="L16" s="28"/>
      <c r="M16" s="28"/>
      <c r="N16" s="28"/>
      <c r="O16" s="28"/>
      <c r="P16" s="28"/>
      <c r="Q16" s="28"/>
      <c r="R16" s="28"/>
      <c r="S16" s="28"/>
      <c r="T16" s="28"/>
      <c r="U16" s="28"/>
      <c r="V16" s="28"/>
      <c r="W16" s="28"/>
      <c r="X16" s="28"/>
      <c r="Y16" s="28"/>
      <c r="Z16" s="28"/>
      <c r="AA16" s="28"/>
      <c r="AB16" s="28"/>
      <c r="AC16" s="28"/>
      <c r="AD16" s="28"/>
      <c r="AE16" s="28"/>
    </row>
    <row r="17" spans="1:31" x14ac:dyDescent="0.25">
      <c r="A17" s="29" t="s">
        <v>64</v>
      </c>
      <c r="B17" s="30" t="s">
        <v>86</v>
      </c>
      <c r="C17" s="31"/>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row>
    <row r="18" spans="1:31" ht="30" x14ac:dyDescent="0.25">
      <c r="A18" s="35">
        <v>1</v>
      </c>
      <c r="B18" s="32" t="s">
        <v>87</v>
      </c>
      <c r="C18" s="31"/>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row>
    <row r="19" spans="1:31" x14ac:dyDescent="0.25">
      <c r="A19" s="36">
        <v>-1</v>
      </c>
      <c r="B19" s="30" t="s">
        <v>88</v>
      </c>
      <c r="C19" s="31"/>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row>
    <row r="20" spans="1:31" x14ac:dyDescent="0.25">
      <c r="A20" s="37"/>
      <c r="B20" s="31"/>
      <c r="C20" s="31"/>
      <c r="D20" s="31"/>
      <c r="E20" s="31"/>
      <c r="F20" s="31"/>
      <c r="G20" s="31"/>
      <c r="H20" s="31"/>
      <c r="I20" s="31"/>
      <c r="J20" s="31"/>
      <c r="K20" s="31"/>
      <c r="L20" s="31"/>
      <c r="M20" s="31"/>
      <c r="N20" s="31"/>
      <c r="O20" s="31"/>
      <c r="P20" s="31"/>
      <c r="Q20" s="31"/>
      <c r="R20" s="31"/>
      <c r="S20" s="31"/>
      <c r="T20" s="31"/>
      <c r="U20" s="31"/>
      <c r="V20" s="31"/>
      <c r="W20" s="31"/>
      <c r="X20" s="31"/>
      <c r="Y20" s="31"/>
      <c r="Z20" s="31"/>
      <c r="AA20" s="31"/>
      <c r="AB20" s="31"/>
      <c r="AC20" s="31"/>
      <c r="AD20" s="31"/>
      <c r="AE20" s="31"/>
    </row>
    <row r="21" spans="1:31" ht="30" x14ac:dyDescent="0.25">
      <c r="A21" s="35">
        <v>2</v>
      </c>
      <c r="B21" s="32" t="s">
        <v>51</v>
      </c>
      <c r="C21" s="31"/>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row>
    <row r="22" spans="1:31" x14ac:dyDescent="0.25">
      <c r="A22" s="36">
        <v>-1</v>
      </c>
      <c r="B22" s="30" t="s">
        <v>88</v>
      </c>
      <c r="C22" s="31"/>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row>
    <row r="23" spans="1:31" x14ac:dyDescent="0.25">
      <c r="A23" s="37"/>
      <c r="B23" s="31"/>
      <c r="C23" s="31"/>
      <c r="D23" s="31"/>
      <c r="E23" s="31"/>
      <c r="F23" s="31"/>
      <c r="G23" s="31"/>
      <c r="H23" s="31"/>
      <c r="I23" s="31"/>
      <c r="J23" s="31"/>
      <c r="K23" s="31"/>
      <c r="L23" s="31"/>
      <c r="M23" s="31"/>
      <c r="N23" s="31"/>
      <c r="O23" s="31"/>
      <c r="P23" s="31"/>
      <c r="Q23" s="31"/>
      <c r="R23" s="31"/>
      <c r="S23" s="31"/>
      <c r="T23" s="31"/>
      <c r="U23" s="31"/>
      <c r="V23" s="31"/>
      <c r="W23" s="31"/>
      <c r="X23" s="31"/>
      <c r="Y23" s="31"/>
      <c r="Z23" s="31"/>
      <c r="AA23" s="31"/>
      <c r="AB23" s="31"/>
      <c r="AC23" s="31"/>
      <c r="AD23" s="31"/>
      <c r="AE23" s="31"/>
    </row>
    <row r="24" spans="1:31" ht="30" x14ac:dyDescent="0.25">
      <c r="A24" s="35">
        <v>3</v>
      </c>
      <c r="B24" s="32" t="s">
        <v>89</v>
      </c>
      <c r="C24" s="31"/>
      <c r="D24" s="31"/>
      <c r="E24" s="31"/>
      <c r="F24" s="31"/>
      <c r="G24" s="31"/>
      <c r="H24" s="31"/>
      <c r="I24" s="31"/>
      <c r="J24" s="31"/>
      <c r="K24" s="31"/>
      <c r="L24" s="31"/>
      <c r="M24" s="31"/>
      <c r="N24" s="31"/>
      <c r="O24" s="31"/>
      <c r="P24" s="31"/>
      <c r="Q24" s="31"/>
      <c r="R24" s="31"/>
      <c r="S24" s="31"/>
      <c r="T24" s="31"/>
      <c r="U24" s="31"/>
      <c r="V24" s="31"/>
      <c r="W24" s="31"/>
      <c r="X24" s="31"/>
      <c r="Y24" s="31"/>
      <c r="Z24" s="31"/>
      <c r="AA24" s="31"/>
      <c r="AB24" s="31"/>
      <c r="AC24" s="31"/>
      <c r="AD24" s="31"/>
      <c r="AE24" s="31"/>
    </row>
    <row r="25" spans="1:31" x14ac:dyDescent="0.25">
      <c r="A25" s="36">
        <v>-1</v>
      </c>
      <c r="B25" s="30" t="s">
        <v>88</v>
      </c>
      <c r="C25" s="31"/>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row>
    <row r="26" spans="1:31" x14ac:dyDescent="0.25">
      <c r="A26" s="37"/>
      <c r="B26" s="31"/>
      <c r="C26" s="31"/>
      <c r="D26" s="31"/>
      <c r="E26" s="31"/>
      <c r="F26" s="31"/>
      <c r="G26" s="31"/>
      <c r="H26" s="31"/>
      <c r="I26" s="31"/>
      <c r="J26" s="31"/>
      <c r="K26" s="31"/>
      <c r="L26" s="31"/>
      <c r="M26" s="31"/>
      <c r="N26" s="31"/>
      <c r="O26" s="31"/>
      <c r="P26" s="31"/>
      <c r="Q26" s="31"/>
      <c r="R26" s="31"/>
      <c r="S26" s="31"/>
      <c r="T26" s="31"/>
      <c r="U26" s="31"/>
      <c r="V26" s="31"/>
      <c r="W26" s="31"/>
      <c r="X26" s="31"/>
      <c r="Y26" s="31"/>
      <c r="Z26" s="31"/>
      <c r="AA26" s="31"/>
      <c r="AB26" s="31"/>
      <c r="AC26" s="31"/>
      <c r="AD26" s="31"/>
      <c r="AE26" s="31"/>
    </row>
    <row r="27" spans="1:31" ht="30" x14ac:dyDescent="0.25">
      <c r="A27" s="29">
        <v>4</v>
      </c>
      <c r="B27" s="32" t="s">
        <v>90</v>
      </c>
      <c r="C27" s="31"/>
      <c r="D27" s="31"/>
      <c r="E27" s="31"/>
      <c r="F27" s="31"/>
      <c r="G27" s="31"/>
      <c r="H27" s="31"/>
      <c r="I27" s="31"/>
      <c r="J27" s="31"/>
      <c r="K27" s="31"/>
      <c r="L27" s="31"/>
      <c r="M27" s="31"/>
      <c r="N27" s="31"/>
      <c r="O27" s="31"/>
      <c r="P27" s="31"/>
      <c r="Q27" s="31"/>
      <c r="R27" s="31"/>
      <c r="S27" s="31"/>
      <c r="T27" s="31"/>
      <c r="U27" s="31"/>
      <c r="V27" s="31"/>
      <c r="W27" s="31"/>
      <c r="X27" s="31"/>
      <c r="Y27" s="31"/>
      <c r="Z27" s="31"/>
      <c r="AA27" s="31"/>
      <c r="AB27" s="31"/>
      <c r="AC27" s="31"/>
      <c r="AD27" s="31"/>
      <c r="AE27" s="31"/>
    </row>
    <row r="28" spans="1:31" x14ac:dyDescent="0.25">
      <c r="A28" s="36">
        <v>-1</v>
      </c>
      <c r="B28" s="30" t="s">
        <v>88</v>
      </c>
      <c r="C28" s="31"/>
      <c r="D28" s="31"/>
      <c r="E28" s="31"/>
      <c r="F28" s="31"/>
      <c r="G28" s="31"/>
      <c r="H28" s="31"/>
      <c r="I28" s="31"/>
      <c r="J28" s="31"/>
      <c r="K28" s="31"/>
      <c r="L28" s="31"/>
      <c r="M28" s="31"/>
      <c r="N28" s="31"/>
      <c r="O28" s="31"/>
      <c r="P28" s="31"/>
      <c r="Q28" s="29"/>
      <c r="R28" s="31"/>
      <c r="S28" s="31"/>
      <c r="T28" s="31"/>
      <c r="U28" s="31"/>
      <c r="V28" s="31"/>
      <c r="W28" s="31"/>
      <c r="X28" s="31"/>
      <c r="Y28" s="31"/>
      <c r="Z28" s="31"/>
      <c r="AA28" s="31"/>
      <c r="AB28" s="31"/>
      <c r="AC28" s="31"/>
      <c r="AD28" s="31"/>
      <c r="AE28" s="31"/>
    </row>
    <row r="29" spans="1:31" x14ac:dyDescent="0.25">
      <c r="A29" s="29" t="s">
        <v>91</v>
      </c>
      <c r="B29" s="30" t="s">
        <v>86</v>
      </c>
      <c r="C29" s="30"/>
      <c r="D29" s="31"/>
      <c r="E29" s="31"/>
      <c r="F29" s="31"/>
      <c r="G29" s="31"/>
      <c r="H29" s="31"/>
      <c r="I29" s="31"/>
      <c r="J29" s="31"/>
      <c r="K29" s="31"/>
      <c r="L29" s="31"/>
      <c r="M29" s="31"/>
      <c r="N29" s="31"/>
      <c r="O29" s="31"/>
      <c r="P29" s="31"/>
      <c r="Q29" s="31"/>
      <c r="R29" s="31"/>
      <c r="S29" s="31"/>
      <c r="T29" s="31"/>
      <c r="U29" s="31"/>
      <c r="V29" s="31"/>
      <c r="W29" s="31"/>
      <c r="X29" s="31"/>
      <c r="Y29" s="31"/>
      <c r="Z29" s="31"/>
      <c r="AA29" s="31"/>
      <c r="AB29" s="31"/>
      <c r="AC29" s="31"/>
      <c r="AD29" s="31"/>
      <c r="AE29" s="31"/>
    </row>
    <row r="30" spans="1:31" x14ac:dyDescent="0.25">
      <c r="A30" s="37"/>
      <c r="B30" s="30" t="s">
        <v>92</v>
      </c>
      <c r="C30" s="31"/>
      <c r="D30" s="31"/>
      <c r="E30" s="31"/>
      <c r="F30" s="31"/>
      <c r="G30" s="31"/>
      <c r="H30" s="31"/>
      <c r="I30" s="31"/>
      <c r="J30" s="31"/>
      <c r="K30" s="31"/>
      <c r="L30" s="31"/>
      <c r="M30" s="31"/>
      <c r="N30" s="31"/>
      <c r="O30" s="31"/>
      <c r="P30" s="31"/>
      <c r="Q30" s="31"/>
      <c r="R30" s="31"/>
      <c r="S30" s="31"/>
      <c r="T30" s="31"/>
      <c r="U30" s="31"/>
      <c r="V30" s="31"/>
      <c r="W30" s="31"/>
      <c r="X30" s="31"/>
      <c r="Y30" s="31"/>
      <c r="Z30" s="31"/>
      <c r="AA30" s="31"/>
      <c r="AB30" s="31"/>
      <c r="AC30" s="31"/>
      <c r="AD30" s="39"/>
      <c r="AE30" s="31"/>
    </row>
    <row r="31" spans="1:31" ht="42.75" x14ac:dyDescent="0.25">
      <c r="A31" s="40" t="s">
        <v>93</v>
      </c>
      <c r="B31" s="30" t="s">
        <v>94</v>
      </c>
      <c r="C31" s="41"/>
      <c r="D31" s="41"/>
      <c r="E31" s="41"/>
      <c r="F31" s="41"/>
      <c r="G31" s="41"/>
      <c r="H31" s="41"/>
      <c r="I31" s="41"/>
      <c r="J31" s="41"/>
      <c r="K31" s="41"/>
      <c r="L31" s="41"/>
      <c r="M31" s="41"/>
      <c r="N31" s="41"/>
      <c r="O31" s="41"/>
      <c r="P31" s="41"/>
      <c r="Q31" s="41"/>
      <c r="R31" s="41"/>
      <c r="S31" s="41"/>
      <c r="T31" s="41"/>
      <c r="U31" s="41"/>
      <c r="V31" s="41"/>
      <c r="W31" s="41"/>
      <c r="X31" s="41"/>
      <c r="Y31" s="41"/>
      <c r="Z31" s="41"/>
      <c r="AA31" s="41"/>
      <c r="AB31" s="41"/>
      <c r="AC31" s="41"/>
      <c r="AD31" s="41"/>
      <c r="AE31" s="41"/>
    </row>
    <row r="32" spans="1:31" x14ac:dyDescent="0.25">
      <c r="A32" s="41" t="s">
        <v>95</v>
      </c>
      <c r="B32" s="30" t="s">
        <v>96</v>
      </c>
      <c r="C32" s="41"/>
      <c r="D32" s="41"/>
      <c r="E32" s="41"/>
      <c r="F32" s="41"/>
      <c r="G32" s="41"/>
      <c r="H32" s="41"/>
      <c r="I32" s="41"/>
      <c r="J32" s="41"/>
      <c r="K32" s="41"/>
      <c r="L32" s="41"/>
      <c r="M32" s="41"/>
      <c r="N32" s="41"/>
      <c r="O32" s="41"/>
      <c r="P32" s="41"/>
      <c r="Q32" s="41"/>
      <c r="R32" s="41"/>
      <c r="S32" s="41"/>
      <c r="T32" s="41"/>
      <c r="U32" s="41"/>
      <c r="V32" s="41"/>
      <c r="W32" s="41"/>
      <c r="X32" s="41"/>
      <c r="Y32" s="41"/>
      <c r="Z32" s="41"/>
      <c r="AA32" s="41"/>
      <c r="AB32" s="41"/>
      <c r="AC32" s="41"/>
      <c r="AD32" s="41"/>
      <c r="AE32" s="41"/>
    </row>
    <row r="33" spans="1:31" x14ac:dyDescent="0.2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row>
  </sheetData>
  <mergeCells count="52">
    <mergeCell ref="A3:AE3"/>
    <mergeCell ref="A4:AE4"/>
    <mergeCell ref="AD7:AE7"/>
    <mergeCell ref="AD2:AE2"/>
    <mergeCell ref="E8:E14"/>
    <mergeCell ref="H8:O8"/>
    <mergeCell ref="I10:I14"/>
    <mergeCell ref="AC11:AC14"/>
    <mergeCell ref="AD11:AD14"/>
    <mergeCell ref="J12:J14"/>
    <mergeCell ref="K12:K14"/>
    <mergeCell ref="L12:L14"/>
    <mergeCell ref="M12:O12"/>
    <mergeCell ref="M13:M14"/>
    <mergeCell ref="N13:O13"/>
    <mergeCell ref="J11:K11"/>
    <mergeCell ref="L11:O11"/>
    <mergeCell ref="Q11:Q14"/>
    <mergeCell ref="R11:R14"/>
    <mergeCell ref="T11:T14"/>
    <mergeCell ref="U11:U14"/>
    <mergeCell ref="AC10:AD10"/>
    <mergeCell ref="W11:W14"/>
    <mergeCell ref="X11:X14"/>
    <mergeCell ref="Z11:Z14"/>
    <mergeCell ref="AA11:AA14"/>
    <mergeCell ref="W10:X10"/>
    <mergeCell ref="Y10:Y14"/>
    <mergeCell ref="Z10:AA10"/>
    <mergeCell ref="AB10:AB14"/>
    <mergeCell ref="T10:U10"/>
    <mergeCell ref="P8:R9"/>
    <mergeCell ref="S8:U9"/>
    <mergeCell ref="V8:X9"/>
    <mergeCell ref="Y8:AA9"/>
    <mergeCell ref="V10:V14"/>
    <mergeCell ref="G8:G14"/>
    <mergeCell ref="N5:AE5"/>
    <mergeCell ref="N6:AE6"/>
    <mergeCell ref="A8:A14"/>
    <mergeCell ref="B8:B14"/>
    <mergeCell ref="C8:C14"/>
    <mergeCell ref="D8:D14"/>
    <mergeCell ref="F8:F14"/>
    <mergeCell ref="AB8:AD9"/>
    <mergeCell ref="AE8:AE14"/>
    <mergeCell ref="H9:H14"/>
    <mergeCell ref="I9:O9"/>
    <mergeCell ref="J10:O10"/>
    <mergeCell ref="P10:P14"/>
    <mergeCell ref="Q10:R10"/>
    <mergeCell ref="S10:S1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8"/>
  <sheetViews>
    <sheetView zoomScale="130" zoomScaleNormal="130" workbookViewId="0">
      <pane ySplit="8" topLeftCell="A9" activePane="bottomLeft" state="frozen"/>
      <selection pane="bottomLeft" activeCell="F13" sqref="F13"/>
    </sheetView>
  </sheetViews>
  <sheetFormatPr defaultRowHeight="15" x14ac:dyDescent="0.25"/>
  <cols>
    <col min="1" max="1" width="6.5703125" customWidth="1"/>
    <col min="2" max="2" width="31.7109375" customWidth="1"/>
    <col min="3" max="4" width="10.85546875" customWidth="1"/>
    <col min="5" max="5" width="10.140625" customWidth="1"/>
    <col min="6" max="10" width="12.85546875" customWidth="1"/>
  </cols>
  <sheetData>
    <row r="2" spans="1:11" x14ac:dyDescent="0.25">
      <c r="J2" s="310" t="s">
        <v>117</v>
      </c>
      <c r="K2" s="310"/>
    </row>
    <row r="3" spans="1:11" x14ac:dyDescent="0.25">
      <c r="A3" s="310" t="s">
        <v>107</v>
      </c>
      <c r="B3" s="310"/>
      <c r="C3" s="310"/>
      <c r="D3" s="310"/>
      <c r="E3" s="310"/>
      <c r="F3" s="310"/>
      <c r="G3" s="310"/>
      <c r="H3" s="310"/>
      <c r="I3" s="310"/>
      <c r="J3" s="310"/>
      <c r="K3" s="310"/>
    </row>
    <row r="4" spans="1:11" x14ac:dyDescent="0.25">
      <c r="A4" s="336" t="str">
        <f>'Biểu số 1'!A3:AK3</f>
        <v>(Kèm theo Báo cáo số:            /BC-UBND, ngày 10 tháng 4 năm 2023 của UBND huyện Mường Tè)</v>
      </c>
      <c r="B4" s="336"/>
      <c r="C4" s="336"/>
      <c r="D4" s="336"/>
      <c r="E4" s="336"/>
      <c r="F4" s="336"/>
      <c r="G4" s="336"/>
      <c r="H4" s="336"/>
      <c r="I4" s="336"/>
      <c r="J4" s="336"/>
      <c r="K4" s="336"/>
    </row>
    <row r="5" spans="1:11" x14ac:dyDescent="0.25">
      <c r="J5" s="337" t="s">
        <v>84</v>
      </c>
      <c r="K5" s="337"/>
    </row>
    <row r="6" spans="1:11" s="22" customFormat="1" x14ac:dyDescent="0.25">
      <c r="A6" s="335" t="s">
        <v>108</v>
      </c>
      <c r="B6" s="338" t="s">
        <v>100</v>
      </c>
      <c r="C6" s="341" t="s">
        <v>109</v>
      </c>
      <c r="D6" s="341"/>
      <c r="E6" s="341"/>
      <c r="F6" s="334" t="s">
        <v>56</v>
      </c>
      <c r="G6" s="334" t="s">
        <v>101</v>
      </c>
      <c r="H6" s="333" t="s">
        <v>110</v>
      </c>
      <c r="I6" s="333" t="s">
        <v>111</v>
      </c>
      <c r="J6" s="334" t="s">
        <v>82</v>
      </c>
      <c r="K6" s="335" t="s">
        <v>112</v>
      </c>
    </row>
    <row r="7" spans="1:11" s="22" customFormat="1" x14ac:dyDescent="0.25">
      <c r="A7" s="335"/>
      <c r="B7" s="339"/>
      <c r="C7" s="333" t="s">
        <v>113</v>
      </c>
      <c r="D7" s="335" t="s">
        <v>114</v>
      </c>
      <c r="E7" s="335"/>
      <c r="F7" s="333"/>
      <c r="G7" s="333"/>
      <c r="H7" s="333"/>
      <c r="I7" s="333"/>
      <c r="J7" s="333"/>
      <c r="K7" s="335"/>
    </row>
    <row r="8" spans="1:11" s="22" customFormat="1" ht="57" x14ac:dyDescent="0.25">
      <c r="A8" s="335"/>
      <c r="B8" s="340"/>
      <c r="C8" s="333"/>
      <c r="D8" s="6" t="s">
        <v>115</v>
      </c>
      <c r="E8" s="6" t="s">
        <v>116</v>
      </c>
      <c r="F8" s="333"/>
      <c r="G8" s="333"/>
      <c r="H8" s="333"/>
      <c r="I8" s="333"/>
      <c r="J8" s="333"/>
      <c r="K8" s="335"/>
    </row>
    <row r="9" spans="1:11" x14ac:dyDescent="0.25">
      <c r="A9" s="43"/>
      <c r="B9" s="44" t="s">
        <v>99</v>
      </c>
      <c r="C9" s="43"/>
      <c r="D9" s="43"/>
      <c r="E9" s="43"/>
      <c r="F9" s="43"/>
      <c r="G9" s="43"/>
      <c r="H9" s="43"/>
      <c r="I9" s="43"/>
      <c r="J9" s="43"/>
      <c r="K9" s="45"/>
    </row>
    <row r="10" spans="1:11" x14ac:dyDescent="0.25">
      <c r="A10" s="46"/>
      <c r="B10" s="55" t="s">
        <v>102</v>
      </c>
      <c r="C10" s="46"/>
      <c r="D10" s="46"/>
      <c r="E10" s="46"/>
      <c r="F10" s="46"/>
      <c r="G10" s="46"/>
      <c r="H10" s="46"/>
      <c r="I10" s="46"/>
      <c r="J10" s="46"/>
      <c r="K10" s="47"/>
    </row>
    <row r="11" spans="1:11" x14ac:dyDescent="0.25">
      <c r="A11" s="56">
        <v>-1</v>
      </c>
      <c r="B11" s="57" t="s">
        <v>103</v>
      </c>
      <c r="C11" s="46"/>
      <c r="D11" s="46"/>
      <c r="E11" s="46"/>
      <c r="F11" s="46"/>
      <c r="G11" s="46"/>
      <c r="H11" s="46"/>
      <c r="I11" s="46"/>
      <c r="J11" s="46"/>
      <c r="K11" s="47"/>
    </row>
    <row r="12" spans="1:11" x14ac:dyDescent="0.25">
      <c r="A12" s="58" t="s">
        <v>44</v>
      </c>
      <c r="B12" s="49" t="s">
        <v>25</v>
      </c>
      <c r="C12" s="46"/>
      <c r="D12" s="46"/>
      <c r="E12" s="46"/>
      <c r="F12" s="46"/>
      <c r="G12" s="46"/>
      <c r="H12" s="46"/>
      <c r="I12" s="46"/>
      <c r="J12" s="46"/>
      <c r="K12" s="47"/>
    </row>
    <row r="13" spans="1:11" x14ac:dyDescent="0.25">
      <c r="A13" s="58" t="s">
        <v>45</v>
      </c>
      <c r="B13" s="59" t="s">
        <v>104</v>
      </c>
      <c r="C13" s="46"/>
      <c r="D13" s="46"/>
      <c r="E13" s="46"/>
      <c r="F13" s="46"/>
      <c r="G13" s="46"/>
      <c r="H13" s="46"/>
      <c r="I13" s="46"/>
      <c r="J13" s="46"/>
      <c r="K13" s="47"/>
    </row>
    <row r="14" spans="1:11" x14ac:dyDescent="0.25">
      <c r="A14" s="50" t="s">
        <v>27</v>
      </c>
      <c r="B14" s="55" t="s">
        <v>105</v>
      </c>
      <c r="C14" s="46"/>
      <c r="D14" s="46"/>
      <c r="E14" s="46"/>
      <c r="F14" s="46"/>
      <c r="G14" s="46"/>
      <c r="H14" s="46"/>
      <c r="I14" s="46"/>
      <c r="J14" s="46"/>
      <c r="K14" s="47"/>
    </row>
    <row r="15" spans="1:11" x14ac:dyDescent="0.25">
      <c r="A15" s="48" t="s">
        <v>24</v>
      </c>
      <c r="B15" s="49" t="s">
        <v>25</v>
      </c>
      <c r="C15" s="46"/>
      <c r="D15" s="46"/>
      <c r="E15" s="46"/>
      <c r="F15" s="46"/>
      <c r="G15" s="46"/>
      <c r="H15" s="46"/>
      <c r="I15" s="46"/>
      <c r="J15" s="46"/>
      <c r="K15" s="47"/>
    </row>
    <row r="16" spans="1:11" x14ac:dyDescent="0.25">
      <c r="A16" s="58" t="s">
        <v>45</v>
      </c>
      <c r="B16" s="60"/>
      <c r="C16" s="46"/>
      <c r="D16" s="46"/>
      <c r="E16" s="46"/>
      <c r="F16" s="46"/>
      <c r="G16" s="46"/>
      <c r="H16" s="46"/>
      <c r="I16" s="46"/>
      <c r="J16" s="46"/>
      <c r="K16" s="47"/>
    </row>
    <row r="17" spans="1:11" x14ac:dyDescent="0.25">
      <c r="A17" s="48" t="s">
        <v>30</v>
      </c>
      <c r="B17" s="57" t="s">
        <v>106</v>
      </c>
      <c r="C17" s="46"/>
      <c r="D17" s="46"/>
      <c r="E17" s="46"/>
      <c r="F17" s="46"/>
      <c r="G17" s="46"/>
      <c r="H17" s="46"/>
      <c r="I17" s="46"/>
      <c r="J17" s="46"/>
      <c r="K17" s="47"/>
    </row>
    <row r="18" spans="1:11" x14ac:dyDescent="0.25">
      <c r="A18" s="51" t="s">
        <v>26</v>
      </c>
      <c r="B18" s="52" t="s">
        <v>32</v>
      </c>
      <c r="C18" s="53"/>
      <c r="D18" s="53"/>
      <c r="E18" s="53"/>
      <c r="F18" s="53"/>
      <c r="G18" s="53"/>
      <c r="H18" s="53"/>
      <c r="I18" s="53"/>
      <c r="J18" s="53"/>
      <c r="K18" s="54"/>
    </row>
  </sheetData>
  <mergeCells count="15">
    <mergeCell ref="J2:K2"/>
    <mergeCell ref="I6:I8"/>
    <mergeCell ref="J6:J8"/>
    <mergeCell ref="K6:K8"/>
    <mergeCell ref="C7:C8"/>
    <mergeCell ref="D7:E7"/>
    <mergeCell ref="A3:K3"/>
    <mergeCell ref="A4:K4"/>
    <mergeCell ref="J5:K5"/>
    <mergeCell ref="A6:A8"/>
    <mergeCell ref="B6:B8"/>
    <mergeCell ref="C6:E6"/>
    <mergeCell ref="F6:F8"/>
    <mergeCell ref="G6:G8"/>
    <mergeCell ref="H6:H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6"/>
  <sheetViews>
    <sheetView workbookViewId="0">
      <pane ySplit="9" topLeftCell="A10" activePane="bottomLeft" state="frozen"/>
      <selection pane="bottomLeft" activeCell="G15" sqref="G15"/>
    </sheetView>
  </sheetViews>
  <sheetFormatPr defaultRowHeight="15" x14ac:dyDescent="0.25"/>
  <cols>
    <col min="1" max="1" width="5.28515625" style="4" customWidth="1"/>
    <col min="2" max="2" width="31" style="4" customWidth="1"/>
    <col min="3" max="11" width="9.140625" style="4"/>
  </cols>
  <sheetData>
    <row r="1" spans="1:12" x14ac:dyDescent="0.25">
      <c r="J1" s="303" t="s">
        <v>119</v>
      </c>
      <c r="K1" s="303"/>
    </row>
    <row r="3" spans="1:12" ht="30.75" customHeight="1" x14ac:dyDescent="0.25">
      <c r="A3" s="303" t="s">
        <v>118</v>
      </c>
      <c r="B3" s="303"/>
      <c r="C3" s="303"/>
      <c r="D3" s="303"/>
      <c r="E3" s="303"/>
      <c r="F3" s="303"/>
      <c r="G3" s="303"/>
      <c r="H3" s="303"/>
      <c r="I3" s="303"/>
      <c r="J3" s="303"/>
      <c r="K3" s="303"/>
      <c r="L3" s="17"/>
    </row>
    <row r="4" spans="1:12" ht="15.75" customHeight="1" x14ac:dyDescent="0.25">
      <c r="A4" s="304" t="str">
        <f>'Biểu số 1'!A3:AK3</f>
        <v>(Kèm theo Báo cáo số:            /BC-UBND, ngày 10 tháng 4 năm 2023 của UBND huyện Mường Tè)</v>
      </c>
      <c r="B4" s="304"/>
      <c r="C4" s="304"/>
      <c r="D4" s="304"/>
      <c r="E4" s="304"/>
      <c r="F4" s="304"/>
      <c r="G4" s="304"/>
      <c r="H4" s="304"/>
      <c r="I4" s="304"/>
      <c r="J4" s="304"/>
      <c r="K4" s="304"/>
      <c r="L4" s="17"/>
    </row>
    <row r="5" spans="1:12" ht="21.75" customHeight="1" x14ac:dyDescent="0.25">
      <c r="J5" s="318" t="s">
        <v>84</v>
      </c>
      <c r="K5" s="318"/>
    </row>
    <row r="6" spans="1:12" x14ac:dyDescent="0.25">
      <c r="A6" s="333" t="s">
        <v>33</v>
      </c>
      <c r="B6" s="333" t="s">
        <v>34</v>
      </c>
      <c r="C6" s="333" t="s">
        <v>35</v>
      </c>
      <c r="D6" s="333"/>
      <c r="E6" s="333"/>
      <c r="F6" s="317" t="s">
        <v>56</v>
      </c>
      <c r="G6" s="333" t="s">
        <v>36</v>
      </c>
      <c r="H6" s="333" t="s">
        <v>37</v>
      </c>
      <c r="I6" s="317" t="s">
        <v>57</v>
      </c>
      <c r="J6" s="333" t="s">
        <v>38</v>
      </c>
      <c r="K6" s="333" t="s">
        <v>39</v>
      </c>
    </row>
    <row r="7" spans="1:12" x14ac:dyDescent="0.25">
      <c r="A7" s="333"/>
      <c r="B7" s="333"/>
      <c r="C7" s="333"/>
      <c r="D7" s="333"/>
      <c r="E7" s="333"/>
      <c r="F7" s="333"/>
      <c r="G7" s="333"/>
      <c r="H7" s="333"/>
      <c r="I7" s="333"/>
      <c r="J7" s="333"/>
      <c r="K7" s="333"/>
    </row>
    <row r="8" spans="1:12" x14ac:dyDescent="0.25">
      <c r="A8" s="333"/>
      <c r="B8" s="333"/>
      <c r="C8" s="333" t="s">
        <v>40</v>
      </c>
      <c r="D8" s="333" t="s">
        <v>41</v>
      </c>
      <c r="E8" s="333"/>
      <c r="F8" s="333"/>
      <c r="G8" s="333"/>
      <c r="H8" s="333"/>
      <c r="I8" s="333"/>
      <c r="J8" s="333"/>
      <c r="K8" s="333"/>
    </row>
    <row r="9" spans="1:12" ht="42" x14ac:dyDescent="0.25">
      <c r="A9" s="333"/>
      <c r="B9" s="333"/>
      <c r="C9" s="333"/>
      <c r="D9" s="16" t="s">
        <v>55</v>
      </c>
      <c r="E9" s="6" t="s">
        <v>42</v>
      </c>
      <c r="F9" s="333"/>
      <c r="G9" s="333"/>
      <c r="H9" s="333"/>
      <c r="I9" s="333"/>
      <c r="J9" s="333"/>
      <c r="K9" s="333"/>
    </row>
    <row r="10" spans="1:12" s="9" customFormat="1" ht="14.25" x14ac:dyDescent="0.2">
      <c r="A10" s="7"/>
      <c r="B10" s="8" t="s">
        <v>47</v>
      </c>
      <c r="C10" s="7"/>
      <c r="D10" s="7"/>
      <c r="E10" s="7"/>
      <c r="F10" s="7"/>
      <c r="G10" s="7"/>
      <c r="H10" s="7"/>
      <c r="I10" s="7"/>
      <c r="J10" s="7"/>
      <c r="K10" s="7"/>
    </row>
    <row r="11" spans="1:12" s="9" customFormat="1" ht="14.25" x14ac:dyDescent="0.2">
      <c r="A11" s="10"/>
      <c r="B11" s="11" t="s">
        <v>21</v>
      </c>
      <c r="C11" s="10"/>
      <c r="D11" s="10"/>
      <c r="E11" s="10"/>
      <c r="F11" s="10"/>
      <c r="G11" s="10"/>
      <c r="H11" s="10"/>
      <c r="I11" s="10"/>
      <c r="J11" s="10"/>
      <c r="K11" s="10"/>
    </row>
    <row r="12" spans="1:12" s="9" customFormat="1" ht="42" x14ac:dyDescent="0.2">
      <c r="A12" s="10" t="s">
        <v>22</v>
      </c>
      <c r="B12" s="15" t="s">
        <v>48</v>
      </c>
      <c r="C12" s="10"/>
      <c r="D12" s="10"/>
      <c r="E12" s="10"/>
      <c r="F12" s="10"/>
      <c r="G12" s="10"/>
      <c r="H12" s="10"/>
      <c r="I12" s="10"/>
      <c r="J12" s="10"/>
      <c r="K12" s="10"/>
    </row>
    <row r="13" spans="1:12" s="9" customFormat="1" ht="23.25" customHeight="1" x14ac:dyDescent="0.2">
      <c r="A13" s="10" t="s">
        <v>23</v>
      </c>
      <c r="B13" s="15" t="s">
        <v>49</v>
      </c>
      <c r="C13" s="10"/>
      <c r="D13" s="10"/>
      <c r="E13" s="10"/>
      <c r="F13" s="10"/>
      <c r="G13" s="10"/>
      <c r="H13" s="10"/>
      <c r="I13" s="10"/>
      <c r="J13" s="10"/>
      <c r="K13" s="10"/>
    </row>
    <row r="14" spans="1:12" x14ac:dyDescent="0.25">
      <c r="A14" s="5" t="s">
        <v>44</v>
      </c>
      <c r="B14" s="12" t="s">
        <v>25</v>
      </c>
      <c r="C14" s="5"/>
      <c r="D14" s="5"/>
      <c r="E14" s="5"/>
      <c r="F14" s="5"/>
      <c r="G14" s="5"/>
      <c r="H14" s="5"/>
      <c r="I14" s="5"/>
      <c r="J14" s="5"/>
      <c r="K14" s="5"/>
    </row>
    <row r="15" spans="1:12" x14ac:dyDescent="0.25">
      <c r="A15" s="5" t="s">
        <v>45</v>
      </c>
      <c r="B15" s="12" t="s">
        <v>50</v>
      </c>
      <c r="C15" s="5"/>
      <c r="D15" s="5"/>
      <c r="E15" s="5"/>
      <c r="F15" s="5"/>
      <c r="G15" s="5"/>
      <c r="H15" s="5"/>
      <c r="I15" s="5"/>
      <c r="J15" s="5"/>
      <c r="K15" s="5"/>
    </row>
    <row r="16" spans="1:12" s="14" customFormat="1" ht="21" x14ac:dyDescent="0.2">
      <c r="A16" s="10" t="s">
        <v>27</v>
      </c>
      <c r="B16" s="15" t="s">
        <v>51</v>
      </c>
      <c r="C16" s="13"/>
      <c r="D16" s="13"/>
      <c r="E16" s="13"/>
      <c r="F16" s="13"/>
      <c r="G16" s="13"/>
      <c r="H16" s="13"/>
      <c r="I16" s="13"/>
      <c r="J16" s="13"/>
      <c r="K16" s="13"/>
    </row>
    <row r="17" spans="1:11" x14ac:dyDescent="0.25">
      <c r="A17" s="5" t="s">
        <v>44</v>
      </c>
      <c r="B17" s="12" t="s">
        <v>25</v>
      </c>
      <c r="C17" s="5"/>
      <c r="D17" s="5"/>
      <c r="E17" s="5"/>
      <c r="F17" s="5"/>
      <c r="G17" s="5"/>
      <c r="H17" s="5"/>
      <c r="I17" s="5"/>
      <c r="J17" s="5"/>
      <c r="K17" s="5"/>
    </row>
    <row r="18" spans="1:11" x14ac:dyDescent="0.25">
      <c r="A18" s="5" t="s">
        <v>45</v>
      </c>
      <c r="B18" s="12" t="s">
        <v>52</v>
      </c>
      <c r="C18" s="5"/>
      <c r="D18" s="5"/>
      <c r="E18" s="5"/>
      <c r="F18" s="5"/>
      <c r="G18" s="5"/>
      <c r="H18" s="5"/>
      <c r="I18" s="5"/>
      <c r="J18" s="5"/>
      <c r="K18" s="5"/>
    </row>
    <row r="19" spans="1:11" ht="21" x14ac:dyDescent="0.25">
      <c r="A19" s="10" t="s">
        <v>28</v>
      </c>
      <c r="B19" s="15" t="s">
        <v>53</v>
      </c>
      <c r="C19" s="5"/>
      <c r="D19" s="5"/>
      <c r="E19" s="5"/>
      <c r="F19" s="5"/>
      <c r="G19" s="5"/>
      <c r="H19" s="5"/>
      <c r="I19" s="5"/>
      <c r="J19" s="5"/>
      <c r="K19" s="5"/>
    </row>
    <row r="20" spans="1:11" x14ac:dyDescent="0.25">
      <c r="A20" s="5" t="s">
        <v>46</v>
      </c>
      <c r="B20" s="12" t="s">
        <v>25</v>
      </c>
      <c r="C20" s="5"/>
      <c r="D20" s="5"/>
      <c r="E20" s="5"/>
      <c r="F20" s="5"/>
      <c r="G20" s="5"/>
      <c r="H20" s="5"/>
      <c r="I20" s="5"/>
      <c r="J20" s="5"/>
      <c r="K20" s="5"/>
    </row>
    <row r="21" spans="1:11" x14ac:dyDescent="0.25">
      <c r="A21" s="5" t="s">
        <v>45</v>
      </c>
      <c r="B21" s="5"/>
      <c r="C21" s="5"/>
      <c r="D21" s="5"/>
      <c r="E21" s="5"/>
      <c r="F21" s="5"/>
      <c r="G21" s="5"/>
      <c r="H21" s="5"/>
      <c r="I21" s="5"/>
      <c r="J21" s="5"/>
      <c r="K21" s="5"/>
    </row>
    <row r="22" spans="1:11" s="9" customFormat="1" ht="14.25" x14ac:dyDescent="0.2">
      <c r="A22" s="10" t="s">
        <v>29</v>
      </c>
      <c r="B22" s="15" t="s">
        <v>54</v>
      </c>
      <c r="C22" s="10"/>
      <c r="D22" s="10"/>
      <c r="E22" s="10"/>
      <c r="F22" s="10"/>
      <c r="G22" s="10"/>
      <c r="H22" s="10"/>
      <c r="I22" s="10"/>
      <c r="J22" s="10"/>
      <c r="K22" s="10"/>
    </row>
    <row r="23" spans="1:11" x14ac:dyDescent="0.25">
      <c r="A23" s="5" t="s">
        <v>44</v>
      </c>
      <c r="B23" s="12" t="s">
        <v>25</v>
      </c>
      <c r="C23" s="5"/>
      <c r="D23" s="5"/>
      <c r="E23" s="5"/>
      <c r="F23" s="5"/>
      <c r="G23" s="5"/>
      <c r="H23" s="5"/>
      <c r="I23" s="5"/>
      <c r="J23" s="5"/>
      <c r="K23" s="5"/>
    </row>
    <row r="24" spans="1:11" x14ac:dyDescent="0.25">
      <c r="A24" s="5"/>
      <c r="B24" s="5"/>
      <c r="C24" s="5"/>
      <c r="D24" s="5"/>
      <c r="E24" s="5"/>
      <c r="F24" s="5"/>
      <c r="G24" s="5"/>
      <c r="H24" s="5"/>
      <c r="I24" s="5"/>
      <c r="J24" s="5"/>
      <c r="K24" s="5"/>
    </row>
    <row r="25" spans="1:11" s="9" customFormat="1" ht="14.25" x14ac:dyDescent="0.2">
      <c r="A25" s="10" t="s">
        <v>30</v>
      </c>
      <c r="B25" s="13" t="s">
        <v>31</v>
      </c>
      <c r="C25" s="10"/>
      <c r="D25" s="10"/>
      <c r="E25" s="10"/>
      <c r="F25" s="10"/>
      <c r="G25" s="10"/>
      <c r="H25" s="10"/>
      <c r="I25" s="10"/>
      <c r="J25" s="10"/>
      <c r="K25" s="10"/>
    </row>
    <row r="26" spans="1:11" s="9" customFormat="1" ht="14.25" x14ac:dyDescent="0.2">
      <c r="A26" s="18" t="s">
        <v>26</v>
      </c>
      <c r="B26" s="19" t="s">
        <v>43</v>
      </c>
      <c r="C26" s="18"/>
      <c r="D26" s="18"/>
      <c r="E26" s="18"/>
      <c r="F26" s="18"/>
      <c r="G26" s="18"/>
      <c r="H26" s="18"/>
      <c r="I26" s="18"/>
      <c r="J26" s="18"/>
      <c r="K26" s="18"/>
    </row>
  </sheetData>
  <mergeCells count="15">
    <mergeCell ref="J1:K1"/>
    <mergeCell ref="A3:K3"/>
    <mergeCell ref="A4:K4"/>
    <mergeCell ref="A6:A9"/>
    <mergeCell ref="B6:B9"/>
    <mergeCell ref="C6:E7"/>
    <mergeCell ref="F6:F9"/>
    <mergeCell ref="G6:G9"/>
    <mergeCell ref="H6:H9"/>
    <mergeCell ref="I6:I9"/>
    <mergeCell ref="J6:J9"/>
    <mergeCell ref="K6:K9"/>
    <mergeCell ref="C8:C9"/>
    <mergeCell ref="D8:E8"/>
    <mergeCell ref="J5:K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I61"/>
  <sheetViews>
    <sheetView zoomScale="80" zoomScaleNormal="80" workbookViewId="0">
      <pane ySplit="8" topLeftCell="A21" activePane="bottomLeft" state="frozen"/>
      <selection pane="bottomLeft" activeCell="L9" sqref="L9"/>
    </sheetView>
  </sheetViews>
  <sheetFormatPr defaultRowHeight="15" x14ac:dyDescent="0.25"/>
  <cols>
    <col min="1" max="1" width="5.140625" customWidth="1"/>
    <col min="2" max="2" width="33.28515625" customWidth="1"/>
    <col min="4" max="4" width="9" customWidth="1"/>
    <col min="5" max="5" width="13.7109375" customWidth="1"/>
    <col min="6" max="6" width="8.7109375" customWidth="1"/>
    <col min="7" max="7" width="14" customWidth="1"/>
    <col min="8" max="8" width="9.7109375" customWidth="1"/>
    <col min="9" max="9" width="8.42578125" customWidth="1"/>
    <col min="10" max="12" width="10.28515625" style="153" customWidth="1"/>
    <col min="13" max="13" width="9.28515625" style="153" customWidth="1"/>
    <col min="14" max="15" width="10.28515625" style="153" customWidth="1"/>
    <col min="16" max="22" width="10.28515625" customWidth="1"/>
    <col min="23" max="23" width="7.42578125" customWidth="1"/>
    <col min="24" max="24" width="20.85546875" customWidth="1"/>
  </cols>
  <sheetData>
    <row r="1" spans="1:35" s="68" customFormat="1" ht="20.25" customHeight="1" x14ac:dyDescent="0.25">
      <c r="A1" s="67"/>
      <c r="C1" s="69"/>
      <c r="D1" s="69"/>
      <c r="E1" s="70"/>
      <c r="F1" s="71"/>
      <c r="G1" s="72"/>
      <c r="H1" s="72"/>
      <c r="I1" s="73"/>
      <c r="J1" s="176"/>
      <c r="K1" s="176"/>
      <c r="L1" s="176"/>
      <c r="M1" s="176"/>
      <c r="N1" s="176"/>
      <c r="O1" s="176"/>
      <c r="P1" s="72"/>
      <c r="Q1" s="72"/>
      <c r="R1" s="72"/>
      <c r="S1" s="72"/>
      <c r="T1" s="72"/>
      <c r="U1" s="72"/>
      <c r="V1" s="72"/>
      <c r="W1" s="74"/>
      <c r="X1" s="342" t="s">
        <v>161</v>
      </c>
      <c r="Y1" s="342"/>
      <c r="Z1" s="76"/>
      <c r="AA1" s="75"/>
      <c r="AF1" s="77"/>
      <c r="AG1" s="77"/>
      <c r="AH1" s="77"/>
      <c r="AI1" s="77"/>
    </row>
    <row r="2" spans="1:35" s="68" customFormat="1" ht="25.5" customHeight="1" x14ac:dyDescent="0.25">
      <c r="A2" s="343" t="s">
        <v>164</v>
      </c>
      <c r="B2" s="343"/>
      <c r="C2" s="343"/>
      <c r="D2" s="343"/>
      <c r="E2" s="343"/>
      <c r="F2" s="343"/>
      <c r="G2" s="343"/>
      <c r="H2" s="343"/>
      <c r="I2" s="343"/>
      <c r="J2" s="343"/>
      <c r="K2" s="343"/>
      <c r="L2" s="343"/>
      <c r="M2" s="343"/>
      <c r="N2" s="343"/>
      <c r="O2" s="343"/>
      <c r="P2" s="343"/>
      <c r="Q2" s="343"/>
      <c r="R2" s="343"/>
      <c r="S2" s="343"/>
      <c r="T2" s="343"/>
      <c r="U2" s="343"/>
      <c r="V2" s="343"/>
      <c r="W2" s="343"/>
      <c r="X2" s="343"/>
      <c r="Y2" s="343"/>
      <c r="Z2" s="78"/>
      <c r="AA2" s="79"/>
      <c r="AF2" s="77"/>
      <c r="AG2" s="77"/>
      <c r="AH2" s="77"/>
      <c r="AI2" s="77"/>
    </row>
    <row r="3" spans="1:35" s="68" customFormat="1" ht="14.25" customHeight="1" x14ac:dyDescent="0.25">
      <c r="A3" s="355" t="str">
        <f>'Biểu  số 2a'!A3:L3</f>
        <v>(Kèm theo Báo cáo số:            /BC-UBND, ngày 10 tháng 4 năm 2023 của UBND huyện Mường Tè)</v>
      </c>
      <c r="B3" s="355"/>
      <c r="C3" s="355"/>
      <c r="D3" s="355"/>
      <c r="E3" s="355"/>
      <c r="F3" s="355"/>
      <c r="G3" s="355"/>
      <c r="H3" s="355"/>
      <c r="I3" s="355"/>
      <c r="J3" s="355"/>
      <c r="K3" s="355"/>
      <c r="L3" s="355"/>
      <c r="M3" s="355"/>
      <c r="N3" s="355"/>
      <c r="O3" s="355"/>
      <c r="P3" s="355"/>
      <c r="Q3" s="355"/>
      <c r="R3" s="355"/>
      <c r="S3" s="355"/>
      <c r="T3" s="355"/>
      <c r="U3" s="355"/>
      <c r="V3" s="355"/>
      <c r="W3" s="355"/>
      <c r="X3" s="355"/>
      <c r="Y3" s="355"/>
      <c r="Z3" s="80"/>
      <c r="AA3" s="75"/>
      <c r="AF3" s="77"/>
      <c r="AG3" s="77"/>
      <c r="AH3" s="77"/>
      <c r="AI3" s="77"/>
    </row>
    <row r="4" spans="1:35" s="68" customFormat="1" ht="21" customHeight="1" x14ac:dyDescent="0.25">
      <c r="A4" s="81"/>
      <c r="B4" s="81"/>
      <c r="C4" s="81"/>
      <c r="D4" s="81"/>
      <c r="E4" s="81"/>
      <c r="F4" s="82"/>
      <c r="G4" s="82"/>
      <c r="H4" s="82"/>
      <c r="I4" s="83"/>
      <c r="J4" s="344"/>
      <c r="K4" s="344"/>
      <c r="L4" s="344"/>
      <c r="M4" s="344"/>
      <c r="N4" s="344"/>
      <c r="O4" s="344"/>
      <c r="P4" s="344"/>
      <c r="Q4" s="344"/>
      <c r="R4" s="344"/>
      <c r="S4" s="344"/>
      <c r="T4" s="344"/>
      <c r="U4" s="344"/>
      <c r="V4" s="344"/>
      <c r="W4" s="344"/>
      <c r="X4" s="81"/>
      <c r="Y4" s="81"/>
      <c r="Z4" s="80"/>
      <c r="AA4" s="75"/>
      <c r="AF4" s="77"/>
      <c r="AG4" s="77"/>
      <c r="AH4" s="77"/>
      <c r="AI4" s="77"/>
    </row>
    <row r="5" spans="1:35" s="85" customFormat="1" ht="44.25" customHeight="1" x14ac:dyDescent="0.25">
      <c r="A5" s="345" t="s">
        <v>438</v>
      </c>
      <c r="B5" s="345" t="s">
        <v>65</v>
      </c>
      <c r="C5" s="345" t="s">
        <v>139</v>
      </c>
      <c r="D5" s="345" t="s">
        <v>288</v>
      </c>
      <c r="E5" s="346" t="s">
        <v>140</v>
      </c>
      <c r="F5" s="349" t="s">
        <v>141</v>
      </c>
      <c r="G5" s="349" t="s">
        <v>142</v>
      </c>
      <c r="H5" s="356" t="s">
        <v>143</v>
      </c>
      <c r="I5" s="359" t="s">
        <v>152</v>
      </c>
      <c r="J5" s="364" t="s">
        <v>153</v>
      </c>
      <c r="K5" s="365"/>
      <c r="L5" s="363" t="s">
        <v>434</v>
      </c>
      <c r="M5" s="363"/>
      <c r="N5" s="364" t="s">
        <v>155</v>
      </c>
      <c r="O5" s="365"/>
      <c r="P5" s="349" t="s">
        <v>158</v>
      </c>
      <c r="Q5" s="349"/>
      <c r="R5" s="353" t="s">
        <v>159</v>
      </c>
      <c r="S5" s="354"/>
      <c r="T5" s="349" t="s">
        <v>160</v>
      </c>
      <c r="U5" s="349"/>
      <c r="V5" s="349" t="s">
        <v>144</v>
      </c>
      <c r="W5" s="366" t="s">
        <v>145</v>
      </c>
      <c r="X5" s="350" t="s">
        <v>146</v>
      </c>
      <c r="Y5" s="350" t="s">
        <v>147</v>
      </c>
      <c r="Z5" s="84"/>
      <c r="AF5" s="86"/>
      <c r="AG5" s="86"/>
      <c r="AH5" s="86"/>
      <c r="AI5" s="86"/>
    </row>
    <row r="6" spans="1:35" s="85" customFormat="1" ht="30.75" customHeight="1" x14ac:dyDescent="0.25">
      <c r="A6" s="345"/>
      <c r="B6" s="345"/>
      <c r="C6" s="345"/>
      <c r="D6" s="345"/>
      <c r="E6" s="347"/>
      <c r="F6" s="349"/>
      <c r="G6" s="349"/>
      <c r="H6" s="357"/>
      <c r="I6" s="360"/>
      <c r="J6" s="362" t="s">
        <v>148</v>
      </c>
      <c r="K6" s="362" t="s">
        <v>154</v>
      </c>
      <c r="L6" s="351" t="s">
        <v>2</v>
      </c>
      <c r="M6" s="362" t="s">
        <v>149</v>
      </c>
      <c r="N6" s="362" t="s">
        <v>156</v>
      </c>
      <c r="O6" s="362" t="s">
        <v>157</v>
      </c>
      <c r="P6" s="357" t="s">
        <v>2</v>
      </c>
      <c r="Q6" s="356" t="s">
        <v>149</v>
      </c>
      <c r="R6" s="356" t="s">
        <v>150</v>
      </c>
      <c r="S6" s="356" t="s">
        <v>154</v>
      </c>
      <c r="T6" s="357" t="s">
        <v>2</v>
      </c>
      <c r="U6" s="356" t="s">
        <v>149</v>
      </c>
      <c r="V6" s="349"/>
      <c r="W6" s="366"/>
      <c r="X6" s="350"/>
      <c r="Y6" s="350"/>
      <c r="Z6" s="84"/>
      <c r="AF6" s="86"/>
      <c r="AG6" s="86"/>
      <c r="AH6" s="86"/>
      <c r="AI6" s="86"/>
    </row>
    <row r="7" spans="1:35" s="85" customFormat="1" ht="30.75" customHeight="1" x14ac:dyDescent="0.25">
      <c r="A7" s="345"/>
      <c r="B7" s="345"/>
      <c r="C7" s="345"/>
      <c r="D7" s="345"/>
      <c r="E7" s="347"/>
      <c r="F7" s="349"/>
      <c r="G7" s="349"/>
      <c r="H7" s="357"/>
      <c r="I7" s="360"/>
      <c r="J7" s="351"/>
      <c r="K7" s="351"/>
      <c r="L7" s="351"/>
      <c r="M7" s="351"/>
      <c r="N7" s="351"/>
      <c r="O7" s="351"/>
      <c r="P7" s="357"/>
      <c r="Q7" s="357"/>
      <c r="R7" s="357"/>
      <c r="S7" s="357"/>
      <c r="T7" s="357"/>
      <c r="U7" s="357"/>
      <c r="V7" s="349"/>
      <c r="W7" s="366"/>
      <c r="X7" s="350"/>
      <c r="Y7" s="350"/>
      <c r="Z7" s="84"/>
      <c r="AF7" s="86"/>
      <c r="AG7" s="86"/>
      <c r="AH7" s="86"/>
      <c r="AI7" s="86"/>
    </row>
    <row r="8" spans="1:35" s="85" customFormat="1" ht="30.75" customHeight="1" x14ac:dyDescent="0.25">
      <c r="A8" s="345"/>
      <c r="B8" s="345"/>
      <c r="C8" s="345"/>
      <c r="D8" s="345"/>
      <c r="E8" s="348"/>
      <c r="F8" s="349"/>
      <c r="G8" s="349"/>
      <c r="H8" s="358"/>
      <c r="I8" s="361"/>
      <c r="J8" s="352"/>
      <c r="K8" s="352"/>
      <c r="L8" s="352"/>
      <c r="M8" s="352"/>
      <c r="N8" s="352"/>
      <c r="O8" s="352"/>
      <c r="P8" s="358"/>
      <c r="Q8" s="358"/>
      <c r="R8" s="358"/>
      <c r="S8" s="358"/>
      <c r="T8" s="358"/>
      <c r="U8" s="358"/>
      <c r="V8" s="349"/>
      <c r="W8" s="366"/>
      <c r="X8" s="350"/>
      <c r="Y8" s="350"/>
      <c r="Z8" s="84"/>
      <c r="AF8" s="86"/>
      <c r="AG8" s="86"/>
      <c r="AH8" s="86"/>
      <c r="AI8" s="86"/>
    </row>
    <row r="9" spans="1:35" s="85" customFormat="1" ht="15.75" x14ac:dyDescent="0.25">
      <c r="A9" s="115"/>
      <c r="B9" s="115" t="s">
        <v>47</v>
      </c>
      <c r="C9" s="115"/>
      <c r="D9" s="115"/>
      <c r="E9" s="115"/>
      <c r="F9" s="159">
        <f>F10</f>
        <v>521871</v>
      </c>
      <c r="G9" s="159">
        <f t="shared" ref="G9:V9" si="0">G10</f>
        <v>163423</v>
      </c>
      <c r="H9" s="159">
        <f t="shared" si="0"/>
        <v>70944.493000000002</v>
      </c>
      <c r="I9" s="159">
        <f t="shared" si="0"/>
        <v>59685.502</v>
      </c>
      <c r="J9" s="177">
        <f t="shared" si="0"/>
        <v>103621.45</v>
      </c>
      <c r="K9" s="177">
        <f t="shared" si="0"/>
        <v>6507</v>
      </c>
      <c r="L9" s="177">
        <f t="shared" si="0"/>
        <v>28119.589</v>
      </c>
      <c r="M9" s="177">
        <f t="shared" si="0"/>
        <v>22440.47</v>
      </c>
      <c r="N9" s="177">
        <f t="shared" si="0"/>
        <v>106967.45</v>
      </c>
      <c r="O9" s="177">
        <f t="shared" si="0"/>
        <v>9796</v>
      </c>
      <c r="P9" s="159">
        <f t="shared" si="0"/>
        <v>31292.004000000001</v>
      </c>
      <c r="Q9" s="159">
        <f t="shared" si="0"/>
        <v>26292.004000000001</v>
      </c>
      <c r="R9" s="159">
        <f t="shared" si="0"/>
        <v>138079.45000000001</v>
      </c>
      <c r="S9" s="159">
        <f t="shared" si="0"/>
        <v>41055</v>
      </c>
      <c r="T9" s="160">
        <f t="shared" si="0"/>
        <v>59685.502</v>
      </c>
      <c r="U9" s="160">
        <f t="shared" si="0"/>
        <v>59685.502</v>
      </c>
      <c r="V9" s="116">
        <f t="shared" si="0"/>
        <v>31565.913</v>
      </c>
      <c r="W9" s="150">
        <f>L9/I9*100</f>
        <v>47.112930372940482</v>
      </c>
      <c r="X9" s="117"/>
      <c r="Y9" s="118"/>
      <c r="Z9" s="84"/>
      <c r="AF9" s="86"/>
      <c r="AG9" s="86"/>
      <c r="AH9" s="86"/>
      <c r="AI9" s="86"/>
    </row>
    <row r="10" spans="1:35" s="89" customFormat="1" ht="21" x14ac:dyDescent="0.25">
      <c r="A10" s="119"/>
      <c r="B10" s="120" t="s">
        <v>151</v>
      </c>
      <c r="C10" s="108"/>
      <c r="D10" s="108"/>
      <c r="E10" s="108"/>
      <c r="F10" s="131">
        <f>F11+F22</f>
        <v>521871</v>
      </c>
      <c r="G10" s="131">
        <f t="shared" ref="G10:V10" si="1">G11+G22</f>
        <v>163423</v>
      </c>
      <c r="H10" s="131">
        <f t="shared" si="1"/>
        <v>70944.493000000002</v>
      </c>
      <c r="I10" s="131">
        <f t="shared" si="1"/>
        <v>59685.502</v>
      </c>
      <c r="J10" s="178">
        <f t="shared" si="1"/>
        <v>103621.45</v>
      </c>
      <c r="K10" s="178">
        <f t="shared" si="1"/>
        <v>6507</v>
      </c>
      <c r="L10" s="178">
        <f t="shared" si="1"/>
        <v>28119.589</v>
      </c>
      <c r="M10" s="178">
        <f t="shared" si="1"/>
        <v>22440.47</v>
      </c>
      <c r="N10" s="178">
        <f t="shared" si="1"/>
        <v>106967.45</v>
      </c>
      <c r="O10" s="178">
        <f t="shared" si="1"/>
        <v>9796</v>
      </c>
      <c r="P10" s="131">
        <f t="shared" si="1"/>
        <v>31292.004000000001</v>
      </c>
      <c r="Q10" s="131">
        <f t="shared" si="1"/>
        <v>26292.004000000001</v>
      </c>
      <c r="R10" s="131">
        <f t="shared" si="1"/>
        <v>138079.45000000001</v>
      </c>
      <c r="S10" s="131">
        <f t="shared" si="1"/>
        <v>41055</v>
      </c>
      <c r="T10" s="161">
        <f t="shared" si="1"/>
        <v>59685.502</v>
      </c>
      <c r="U10" s="161">
        <f t="shared" si="1"/>
        <v>59685.502</v>
      </c>
      <c r="V10" s="109">
        <f t="shared" si="1"/>
        <v>31565.913</v>
      </c>
      <c r="W10" s="110">
        <f>L10/I10*100</f>
        <v>47.112930372940482</v>
      </c>
      <c r="X10" s="121"/>
      <c r="Y10" s="122"/>
      <c r="Z10" s="87"/>
      <c r="AA10" s="88"/>
      <c r="AF10" s="90"/>
      <c r="AG10" s="90"/>
      <c r="AH10" s="90"/>
      <c r="AI10" s="90"/>
    </row>
    <row r="11" spans="1:35" s="89" customFormat="1" ht="21" x14ac:dyDescent="0.25">
      <c r="A11" s="119" t="s">
        <v>64</v>
      </c>
      <c r="B11" s="120" t="s">
        <v>195</v>
      </c>
      <c r="C11" s="108"/>
      <c r="D11" s="108"/>
      <c r="E11" s="108"/>
      <c r="F11" s="131">
        <f>F12+F18+F20</f>
        <v>84270</v>
      </c>
      <c r="G11" s="131">
        <f t="shared" ref="G11:V11" si="2">G12+G18+G20</f>
        <v>29970</v>
      </c>
      <c r="H11" s="131">
        <f t="shared" si="2"/>
        <v>5548</v>
      </c>
      <c r="I11" s="131">
        <f t="shared" si="2"/>
        <v>12997.386</v>
      </c>
      <c r="J11" s="178">
        <f t="shared" si="2"/>
        <v>7406</v>
      </c>
      <c r="K11" s="178">
        <f t="shared" si="2"/>
        <v>2906</v>
      </c>
      <c r="L11" s="178">
        <f t="shared" si="2"/>
        <v>5031.625</v>
      </c>
      <c r="M11" s="178">
        <f t="shared" si="2"/>
        <v>2914.4110000000001</v>
      </c>
      <c r="N11" s="178">
        <f t="shared" si="2"/>
        <v>8309</v>
      </c>
      <c r="O11" s="178">
        <f t="shared" si="2"/>
        <v>3809</v>
      </c>
      <c r="P11" s="131">
        <f t="shared" si="2"/>
        <v>5141.3860000000004</v>
      </c>
      <c r="Q11" s="131">
        <f t="shared" si="2"/>
        <v>3131.386</v>
      </c>
      <c r="R11" s="131">
        <f t="shared" si="2"/>
        <v>22669</v>
      </c>
      <c r="S11" s="131">
        <f t="shared" si="2"/>
        <v>18716</v>
      </c>
      <c r="T11" s="161">
        <f t="shared" si="2"/>
        <v>12997.386</v>
      </c>
      <c r="U11" s="161">
        <f t="shared" si="2"/>
        <v>12997.386</v>
      </c>
      <c r="V11" s="109">
        <f t="shared" si="2"/>
        <v>7965.7610000000004</v>
      </c>
      <c r="W11" s="110">
        <f>L11/I11*100</f>
        <v>38.712591901171514</v>
      </c>
      <c r="X11" s="111"/>
      <c r="Y11" s="112"/>
      <c r="Z11" s="169"/>
      <c r="AA11" s="84"/>
      <c r="AF11" s="90"/>
      <c r="AG11" s="90"/>
      <c r="AH11" s="90"/>
      <c r="AI11" s="90"/>
    </row>
    <row r="12" spans="1:35" s="95" customFormat="1" ht="14.25" x14ac:dyDescent="0.25">
      <c r="A12" s="245" t="s">
        <v>23</v>
      </c>
      <c r="B12" s="120" t="s">
        <v>162</v>
      </c>
      <c r="C12" s="108"/>
      <c r="D12" s="108"/>
      <c r="E12" s="108"/>
      <c r="F12" s="131">
        <f>SUM(F13:F17)</f>
        <v>54300</v>
      </c>
      <c r="G12" s="131">
        <f t="shared" ref="G12:V12" si="3">SUM(G13:G17)</f>
        <v>0</v>
      </c>
      <c r="H12" s="131">
        <f t="shared" si="3"/>
        <v>0</v>
      </c>
      <c r="I12" s="131">
        <f t="shared" si="3"/>
        <v>527.38599999999997</v>
      </c>
      <c r="J12" s="178">
        <f t="shared" si="3"/>
        <v>0</v>
      </c>
      <c r="K12" s="178">
        <f t="shared" si="3"/>
        <v>0</v>
      </c>
      <c r="L12" s="178">
        <f t="shared" si="3"/>
        <v>26.625</v>
      </c>
      <c r="M12" s="178">
        <f t="shared" si="3"/>
        <v>26.625</v>
      </c>
      <c r="N12" s="178">
        <f t="shared" si="3"/>
        <v>0</v>
      </c>
      <c r="O12" s="178">
        <f t="shared" si="3"/>
        <v>0</v>
      </c>
      <c r="P12" s="131">
        <f t="shared" si="3"/>
        <v>527.38599999999997</v>
      </c>
      <c r="Q12" s="131">
        <f t="shared" si="3"/>
        <v>527.38599999999997</v>
      </c>
      <c r="R12" s="131">
        <f t="shared" si="3"/>
        <v>0</v>
      </c>
      <c r="S12" s="131">
        <f t="shared" si="3"/>
        <v>0</v>
      </c>
      <c r="T12" s="161">
        <f t="shared" si="3"/>
        <v>527.38599999999997</v>
      </c>
      <c r="U12" s="161">
        <f t="shared" si="3"/>
        <v>527.38599999999997</v>
      </c>
      <c r="V12" s="109">
        <f t="shared" si="3"/>
        <v>500.76099999999997</v>
      </c>
      <c r="W12" s="110">
        <f>L12/I12*100</f>
        <v>5.0484844117970527</v>
      </c>
      <c r="X12" s="111"/>
      <c r="Y12" s="112"/>
      <c r="Z12" s="94"/>
      <c r="AA12" s="91"/>
      <c r="AF12" s="96"/>
      <c r="AG12" s="96"/>
      <c r="AH12" s="96"/>
      <c r="AI12" s="96"/>
    </row>
    <row r="13" spans="1:35" s="95" customFormat="1" ht="22.5" x14ac:dyDescent="0.25">
      <c r="A13" s="253">
        <v>1</v>
      </c>
      <c r="B13" s="106" t="s">
        <v>196</v>
      </c>
      <c r="C13" s="107" t="s">
        <v>201</v>
      </c>
      <c r="D13" s="107" t="s">
        <v>410</v>
      </c>
      <c r="E13" s="107" t="s">
        <v>206</v>
      </c>
      <c r="F13" s="114">
        <v>3500</v>
      </c>
      <c r="G13" s="155"/>
      <c r="H13" s="131"/>
      <c r="I13" s="155">
        <v>26.625</v>
      </c>
      <c r="J13" s="178"/>
      <c r="K13" s="178"/>
      <c r="L13" s="179">
        <v>26.625</v>
      </c>
      <c r="M13" s="179">
        <v>26.625</v>
      </c>
      <c r="N13" s="178">
        <f>J13+O13</f>
        <v>0</v>
      </c>
      <c r="O13" s="178"/>
      <c r="P13" s="155">
        <f t="shared" ref="P13:P17" si="4">Q13</f>
        <v>26.625</v>
      </c>
      <c r="Q13" s="155">
        <v>26.625</v>
      </c>
      <c r="R13" s="131">
        <f>N13+S13</f>
        <v>0</v>
      </c>
      <c r="S13" s="131"/>
      <c r="T13" s="155">
        <f>U13</f>
        <v>26.625</v>
      </c>
      <c r="U13" s="261">
        <f>I13</f>
        <v>26.625</v>
      </c>
      <c r="V13" s="114">
        <f>I13-L13</f>
        <v>0</v>
      </c>
      <c r="W13" s="110"/>
      <c r="X13" s="262" t="s">
        <v>304</v>
      </c>
      <c r="Y13" s="112"/>
      <c r="Z13" s="94"/>
      <c r="AA13" s="91"/>
      <c r="AF13" s="96"/>
      <c r="AG13" s="96"/>
      <c r="AH13" s="96"/>
      <c r="AI13" s="96"/>
    </row>
    <row r="14" spans="1:35" s="95" customFormat="1" ht="22.5" x14ac:dyDescent="0.25">
      <c r="A14" s="253">
        <v>2</v>
      </c>
      <c r="B14" s="106" t="s">
        <v>197</v>
      </c>
      <c r="C14" s="107" t="s">
        <v>202</v>
      </c>
      <c r="D14" s="108"/>
      <c r="E14" s="107" t="s">
        <v>207</v>
      </c>
      <c r="F14" s="114">
        <v>9800</v>
      </c>
      <c r="G14" s="131"/>
      <c r="H14" s="131"/>
      <c r="I14" s="155">
        <v>201.38300000000001</v>
      </c>
      <c r="J14" s="178"/>
      <c r="K14" s="178"/>
      <c r="L14" s="178"/>
      <c r="M14" s="178"/>
      <c r="N14" s="178">
        <f t="shared" ref="N14:N17" si="5">J14+O14</f>
        <v>0</v>
      </c>
      <c r="O14" s="178"/>
      <c r="P14" s="155">
        <f t="shared" si="4"/>
        <v>201.38300000000001</v>
      </c>
      <c r="Q14" s="155">
        <v>201.38300000000001</v>
      </c>
      <c r="R14" s="131">
        <f t="shared" ref="R14:R17" si="6">N14+S14</f>
        <v>0</v>
      </c>
      <c r="S14" s="131"/>
      <c r="T14" s="155">
        <f t="shared" ref="T14:T21" si="7">U14</f>
        <v>201.38300000000001</v>
      </c>
      <c r="U14" s="261">
        <f t="shared" ref="U14:U17" si="8">I14</f>
        <v>201.38300000000001</v>
      </c>
      <c r="V14" s="114">
        <f t="shared" ref="V14:V21" si="9">I14-L14</f>
        <v>201.38300000000001</v>
      </c>
      <c r="W14" s="110"/>
      <c r="X14" s="262" t="s">
        <v>304</v>
      </c>
      <c r="Y14" s="112"/>
      <c r="Z14" s="94"/>
      <c r="AA14" s="91"/>
      <c r="AF14" s="96"/>
      <c r="AG14" s="96"/>
      <c r="AH14" s="96"/>
      <c r="AI14" s="96"/>
    </row>
    <row r="15" spans="1:35" s="95" customFormat="1" ht="22.5" x14ac:dyDescent="0.25">
      <c r="A15" s="253">
        <v>3</v>
      </c>
      <c r="B15" s="106" t="s">
        <v>198</v>
      </c>
      <c r="C15" s="107" t="s">
        <v>203</v>
      </c>
      <c r="D15" s="108"/>
      <c r="E15" s="107" t="s">
        <v>208</v>
      </c>
      <c r="F15" s="114">
        <v>19700</v>
      </c>
      <c r="G15" s="131"/>
      <c r="H15" s="131"/>
      <c r="I15" s="155">
        <v>156.37799999999999</v>
      </c>
      <c r="J15" s="178"/>
      <c r="K15" s="178"/>
      <c r="L15" s="178"/>
      <c r="M15" s="178"/>
      <c r="N15" s="178">
        <f t="shared" si="5"/>
        <v>0</v>
      </c>
      <c r="O15" s="178"/>
      <c r="P15" s="155">
        <f t="shared" si="4"/>
        <v>156.37799999999999</v>
      </c>
      <c r="Q15" s="155">
        <v>156.37799999999999</v>
      </c>
      <c r="R15" s="131">
        <f t="shared" si="6"/>
        <v>0</v>
      </c>
      <c r="S15" s="131"/>
      <c r="T15" s="155">
        <f t="shared" si="7"/>
        <v>156.37799999999999</v>
      </c>
      <c r="U15" s="261">
        <f t="shared" si="8"/>
        <v>156.37799999999999</v>
      </c>
      <c r="V15" s="114">
        <f t="shared" si="9"/>
        <v>156.37799999999999</v>
      </c>
      <c r="W15" s="110"/>
      <c r="X15" s="262" t="s">
        <v>304</v>
      </c>
      <c r="Y15" s="112"/>
      <c r="Z15" s="94"/>
      <c r="AA15" s="91"/>
      <c r="AF15" s="96"/>
      <c r="AG15" s="96"/>
      <c r="AH15" s="96"/>
      <c r="AI15" s="96"/>
    </row>
    <row r="16" spans="1:35" s="95" customFormat="1" ht="22.5" x14ac:dyDescent="0.25">
      <c r="A16" s="253">
        <v>4</v>
      </c>
      <c r="B16" s="106" t="s">
        <v>199</v>
      </c>
      <c r="C16" s="107" t="s">
        <v>204</v>
      </c>
      <c r="D16" s="108"/>
      <c r="E16" s="107" t="s">
        <v>209</v>
      </c>
      <c r="F16" s="114">
        <v>11300</v>
      </c>
      <c r="G16" s="131"/>
      <c r="H16" s="131"/>
      <c r="I16" s="155">
        <v>112</v>
      </c>
      <c r="J16" s="178"/>
      <c r="K16" s="178"/>
      <c r="L16" s="178"/>
      <c r="M16" s="178"/>
      <c r="N16" s="178">
        <f t="shared" si="5"/>
        <v>0</v>
      </c>
      <c r="O16" s="178"/>
      <c r="P16" s="155">
        <f t="shared" si="4"/>
        <v>112</v>
      </c>
      <c r="Q16" s="155">
        <v>112</v>
      </c>
      <c r="R16" s="131">
        <f t="shared" si="6"/>
        <v>0</v>
      </c>
      <c r="S16" s="131"/>
      <c r="T16" s="155">
        <f t="shared" si="7"/>
        <v>112</v>
      </c>
      <c r="U16" s="261">
        <f t="shared" si="8"/>
        <v>112</v>
      </c>
      <c r="V16" s="114">
        <f t="shared" si="9"/>
        <v>112</v>
      </c>
      <c r="W16" s="110"/>
      <c r="X16" s="262" t="s">
        <v>304</v>
      </c>
      <c r="Y16" s="112"/>
      <c r="Z16" s="94"/>
      <c r="AA16" s="91"/>
      <c r="AF16" s="96"/>
      <c r="AG16" s="96"/>
      <c r="AH16" s="96"/>
      <c r="AI16" s="96"/>
    </row>
    <row r="17" spans="1:35" s="95" customFormat="1" ht="33.75" x14ac:dyDescent="0.25">
      <c r="A17" s="253">
        <v>5</v>
      </c>
      <c r="B17" s="106" t="s">
        <v>200</v>
      </c>
      <c r="C17" s="107" t="s">
        <v>205</v>
      </c>
      <c r="D17" s="108"/>
      <c r="E17" s="107" t="s">
        <v>210</v>
      </c>
      <c r="F17" s="114">
        <v>10000</v>
      </c>
      <c r="G17" s="131"/>
      <c r="H17" s="131"/>
      <c r="I17" s="155">
        <v>31</v>
      </c>
      <c r="J17" s="178"/>
      <c r="K17" s="178"/>
      <c r="L17" s="178"/>
      <c r="M17" s="178"/>
      <c r="N17" s="178">
        <f t="shared" si="5"/>
        <v>0</v>
      </c>
      <c r="O17" s="178"/>
      <c r="P17" s="155">
        <f t="shared" si="4"/>
        <v>31</v>
      </c>
      <c r="Q17" s="155">
        <v>31</v>
      </c>
      <c r="R17" s="131">
        <f t="shared" si="6"/>
        <v>0</v>
      </c>
      <c r="S17" s="131"/>
      <c r="T17" s="155">
        <f t="shared" si="7"/>
        <v>31</v>
      </c>
      <c r="U17" s="261">
        <f t="shared" si="8"/>
        <v>31</v>
      </c>
      <c r="V17" s="114">
        <f t="shared" si="9"/>
        <v>31</v>
      </c>
      <c r="W17" s="110"/>
      <c r="X17" s="262" t="s">
        <v>304</v>
      </c>
      <c r="Y17" s="112"/>
      <c r="Z17" s="94"/>
      <c r="AA17" s="91"/>
      <c r="AF17" s="96"/>
      <c r="AG17" s="96"/>
      <c r="AH17" s="96"/>
      <c r="AI17" s="96"/>
    </row>
    <row r="18" spans="1:35" s="22" customFormat="1" ht="21" x14ac:dyDescent="0.25">
      <c r="A18" s="263">
        <v>-2</v>
      </c>
      <c r="B18" s="248" t="s">
        <v>53</v>
      </c>
      <c r="C18" s="264"/>
      <c r="D18" s="264"/>
      <c r="E18" s="264"/>
      <c r="F18" s="265">
        <f>SUM(F19)</f>
        <v>14990</v>
      </c>
      <c r="G18" s="265">
        <f t="shared" ref="G18:V18" si="10">SUM(G19)</f>
        <v>14990</v>
      </c>
      <c r="H18" s="265">
        <f t="shared" si="10"/>
        <v>5548</v>
      </c>
      <c r="I18" s="265">
        <f t="shared" si="10"/>
        <v>4720</v>
      </c>
      <c r="J18" s="266">
        <f t="shared" si="10"/>
        <v>6586</v>
      </c>
      <c r="K18" s="266">
        <f t="shared" si="10"/>
        <v>2086</v>
      </c>
      <c r="L18" s="266">
        <f t="shared" si="10"/>
        <v>2086</v>
      </c>
      <c r="M18" s="266">
        <f t="shared" si="10"/>
        <v>2086</v>
      </c>
      <c r="N18" s="266">
        <f t="shared" si="10"/>
        <v>7436</v>
      </c>
      <c r="O18" s="266">
        <f t="shared" si="10"/>
        <v>2936</v>
      </c>
      <c r="P18" s="265">
        <f t="shared" si="10"/>
        <v>1766</v>
      </c>
      <c r="Q18" s="265">
        <f t="shared" si="10"/>
        <v>1766</v>
      </c>
      <c r="R18" s="265">
        <f t="shared" si="10"/>
        <v>14636</v>
      </c>
      <c r="S18" s="265">
        <f t="shared" si="10"/>
        <v>10683</v>
      </c>
      <c r="T18" s="267">
        <f t="shared" si="10"/>
        <v>4720</v>
      </c>
      <c r="U18" s="267">
        <f t="shared" si="10"/>
        <v>4720</v>
      </c>
      <c r="V18" s="265">
        <f t="shared" si="10"/>
        <v>2634</v>
      </c>
      <c r="W18" s="110">
        <f>L18/I18*100</f>
        <v>44.194915254237287</v>
      </c>
      <c r="X18" s="264"/>
      <c r="Y18" s="264"/>
    </row>
    <row r="19" spans="1:35" s="128" customFormat="1" ht="22.5" x14ac:dyDescent="0.25">
      <c r="A19" s="123">
        <v>1</v>
      </c>
      <c r="B19" s="268" t="s">
        <v>211</v>
      </c>
      <c r="C19" s="107" t="s">
        <v>212</v>
      </c>
      <c r="D19" s="206"/>
      <c r="E19" s="107" t="s">
        <v>213</v>
      </c>
      <c r="F19" s="114">
        <v>14990</v>
      </c>
      <c r="G19" s="114">
        <v>14990</v>
      </c>
      <c r="H19" s="114">
        <v>5548</v>
      </c>
      <c r="I19" s="114">
        <v>4720</v>
      </c>
      <c r="J19" s="180">
        <v>6586</v>
      </c>
      <c r="K19" s="180">
        <f>1170+916</f>
        <v>2086</v>
      </c>
      <c r="L19" s="180">
        <f>M19</f>
        <v>2086</v>
      </c>
      <c r="M19" s="180">
        <v>2086</v>
      </c>
      <c r="N19" s="180">
        <f>J19+850</f>
        <v>7436</v>
      </c>
      <c r="O19" s="180">
        <f>1170+916+850</f>
        <v>2936</v>
      </c>
      <c r="P19" s="155">
        <v>1766</v>
      </c>
      <c r="Q19" s="162">
        <v>1766</v>
      </c>
      <c r="R19" s="114">
        <f>N19+7200</f>
        <v>14636</v>
      </c>
      <c r="S19" s="114">
        <f>O19+7747</f>
        <v>10683</v>
      </c>
      <c r="T19" s="155">
        <f t="shared" si="7"/>
        <v>4720</v>
      </c>
      <c r="U19" s="269">
        <f t="shared" ref="U19" si="11">I19</f>
        <v>4720</v>
      </c>
      <c r="V19" s="114">
        <f t="shared" si="9"/>
        <v>2634</v>
      </c>
      <c r="W19" s="206"/>
      <c r="X19" s="262" t="s">
        <v>304</v>
      </c>
      <c r="Y19" s="206"/>
    </row>
    <row r="20" spans="1:35" s="22" customFormat="1" x14ac:dyDescent="0.25">
      <c r="A20" s="263">
        <v>-3</v>
      </c>
      <c r="B20" s="248" t="s">
        <v>54</v>
      </c>
      <c r="C20" s="264"/>
      <c r="D20" s="264"/>
      <c r="E20" s="264"/>
      <c r="F20" s="265">
        <f>SUM(F21)</f>
        <v>14980</v>
      </c>
      <c r="G20" s="265">
        <f t="shared" ref="G20:V20" si="12">SUM(G21)</f>
        <v>14980</v>
      </c>
      <c r="H20" s="265">
        <f t="shared" si="12"/>
        <v>0</v>
      </c>
      <c r="I20" s="265">
        <f t="shared" si="12"/>
        <v>7750</v>
      </c>
      <c r="J20" s="266">
        <f t="shared" si="12"/>
        <v>820</v>
      </c>
      <c r="K20" s="266">
        <f t="shared" si="12"/>
        <v>820</v>
      </c>
      <c r="L20" s="266">
        <f t="shared" si="12"/>
        <v>2919</v>
      </c>
      <c r="M20" s="266">
        <f t="shared" si="12"/>
        <v>801.78599999999994</v>
      </c>
      <c r="N20" s="266">
        <f t="shared" si="12"/>
        <v>873</v>
      </c>
      <c r="O20" s="266">
        <f t="shared" si="12"/>
        <v>873</v>
      </c>
      <c r="P20" s="265">
        <f t="shared" si="12"/>
        <v>2848</v>
      </c>
      <c r="Q20" s="265">
        <f t="shared" si="12"/>
        <v>838</v>
      </c>
      <c r="R20" s="265">
        <f t="shared" si="12"/>
        <v>8033</v>
      </c>
      <c r="S20" s="265">
        <f t="shared" si="12"/>
        <v>8033</v>
      </c>
      <c r="T20" s="267">
        <f t="shared" si="12"/>
        <v>7750</v>
      </c>
      <c r="U20" s="267">
        <f t="shared" si="12"/>
        <v>7750</v>
      </c>
      <c r="V20" s="265">
        <f t="shared" si="12"/>
        <v>4831</v>
      </c>
      <c r="W20" s="110">
        <f>L20/I20*100</f>
        <v>37.664516129032258</v>
      </c>
      <c r="X20" s="264"/>
      <c r="Y20" s="264"/>
    </row>
    <row r="21" spans="1:35" s="128" customFormat="1" ht="22.5" x14ac:dyDescent="0.25">
      <c r="A21" s="123" t="s">
        <v>429</v>
      </c>
      <c r="B21" s="268" t="s">
        <v>214</v>
      </c>
      <c r="C21" s="107" t="s">
        <v>212</v>
      </c>
      <c r="D21" s="206"/>
      <c r="E21" s="107" t="s">
        <v>215</v>
      </c>
      <c r="F21" s="114">
        <v>14980</v>
      </c>
      <c r="G21" s="114">
        <v>14980</v>
      </c>
      <c r="H21" s="270"/>
      <c r="I21" s="114">
        <v>7750</v>
      </c>
      <c r="J21" s="180">
        <v>820</v>
      </c>
      <c r="K21" s="180">
        <v>820</v>
      </c>
      <c r="L21" s="180">
        <v>2919</v>
      </c>
      <c r="M21" s="181">
        <v>801.78599999999994</v>
      </c>
      <c r="N21" s="180">
        <f>J21+53</f>
        <v>873</v>
      </c>
      <c r="O21" s="180">
        <f>K21+53</f>
        <v>873</v>
      </c>
      <c r="P21" s="155">
        <v>2848</v>
      </c>
      <c r="Q21" s="162">
        <v>838</v>
      </c>
      <c r="R21" s="114">
        <f>N21+7160</f>
        <v>8033</v>
      </c>
      <c r="S21" s="114">
        <f>O21+7160</f>
        <v>8033</v>
      </c>
      <c r="T21" s="155">
        <f t="shared" si="7"/>
        <v>7750</v>
      </c>
      <c r="U21" s="269">
        <f t="shared" ref="U21" si="13">I21</f>
        <v>7750</v>
      </c>
      <c r="V21" s="114">
        <f t="shared" si="9"/>
        <v>4831</v>
      </c>
      <c r="W21" s="206"/>
      <c r="X21" s="262" t="s">
        <v>304</v>
      </c>
      <c r="Y21" s="206"/>
    </row>
    <row r="22" spans="1:35" x14ac:dyDescent="0.25">
      <c r="A22" s="119" t="s">
        <v>91</v>
      </c>
      <c r="B22" s="120" t="s">
        <v>218</v>
      </c>
      <c r="C22" s="264"/>
      <c r="D22" s="264"/>
      <c r="E22" s="264"/>
      <c r="F22" s="265">
        <f>F23+F53</f>
        <v>437601</v>
      </c>
      <c r="G22" s="265">
        <f t="shared" ref="G22:V22" si="14">G23+G53</f>
        <v>133453</v>
      </c>
      <c r="H22" s="265">
        <f t="shared" si="14"/>
        <v>65396.493000000002</v>
      </c>
      <c r="I22" s="265">
        <f t="shared" si="14"/>
        <v>46688.116000000002</v>
      </c>
      <c r="J22" s="266">
        <f t="shared" si="14"/>
        <v>96215.45</v>
      </c>
      <c r="K22" s="266">
        <f t="shared" si="14"/>
        <v>3601</v>
      </c>
      <c r="L22" s="266">
        <f t="shared" si="14"/>
        <v>23087.964</v>
      </c>
      <c r="M22" s="266">
        <f t="shared" si="14"/>
        <v>19526.059000000001</v>
      </c>
      <c r="N22" s="266">
        <f t="shared" si="14"/>
        <v>98658.45</v>
      </c>
      <c r="O22" s="266">
        <f t="shared" si="14"/>
        <v>5987</v>
      </c>
      <c r="P22" s="265">
        <f t="shared" si="14"/>
        <v>26150.618000000002</v>
      </c>
      <c r="Q22" s="265">
        <f t="shared" si="14"/>
        <v>23160.618000000002</v>
      </c>
      <c r="R22" s="265">
        <f t="shared" si="14"/>
        <v>115410.45</v>
      </c>
      <c r="S22" s="265">
        <f t="shared" si="14"/>
        <v>22339</v>
      </c>
      <c r="T22" s="267">
        <f t="shared" si="14"/>
        <v>46688.116000000002</v>
      </c>
      <c r="U22" s="267">
        <f t="shared" si="14"/>
        <v>46688.116000000002</v>
      </c>
      <c r="V22" s="265">
        <f t="shared" si="14"/>
        <v>23600.152000000002</v>
      </c>
      <c r="W22" s="271">
        <f>L22/I22*100</f>
        <v>49.451479258661877</v>
      </c>
      <c r="X22" s="264"/>
      <c r="Y22" s="264"/>
    </row>
    <row r="23" spans="1:35" x14ac:dyDescent="0.25">
      <c r="A23" s="119" t="s">
        <v>216</v>
      </c>
      <c r="B23" s="120" t="s">
        <v>217</v>
      </c>
      <c r="C23" s="264"/>
      <c r="D23" s="264"/>
      <c r="E23" s="264"/>
      <c r="F23" s="265">
        <f>F24+F32+F41+F45</f>
        <v>403271</v>
      </c>
      <c r="G23" s="265">
        <f t="shared" ref="G23:V23" si="15">G24+G32+G41+G45</f>
        <v>100470</v>
      </c>
      <c r="H23" s="265">
        <f t="shared" si="15"/>
        <v>53660.493000000002</v>
      </c>
      <c r="I23" s="265">
        <f t="shared" si="15"/>
        <v>33888.116000000002</v>
      </c>
      <c r="J23" s="266">
        <f t="shared" si="15"/>
        <v>77896.45</v>
      </c>
      <c r="K23" s="266">
        <f t="shared" si="15"/>
        <v>2501</v>
      </c>
      <c r="L23" s="266">
        <f t="shared" si="15"/>
        <v>23087.964</v>
      </c>
      <c r="M23" s="266">
        <f t="shared" si="15"/>
        <v>19526.059000000001</v>
      </c>
      <c r="N23" s="266">
        <f t="shared" si="15"/>
        <v>79887.45</v>
      </c>
      <c r="O23" s="266">
        <f t="shared" si="15"/>
        <v>4492</v>
      </c>
      <c r="P23" s="265">
        <f t="shared" si="15"/>
        <v>24950.618000000002</v>
      </c>
      <c r="Q23" s="265">
        <f t="shared" si="15"/>
        <v>21960.618000000002</v>
      </c>
      <c r="R23" s="265">
        <f t="shared" si="15"/>
        <v>95389.45</v>
      </c>
      <c r="S23" s="265">
        <f t="shared" si="15"/>
        <v>19594</v>
      </c>
      <c r="T23" s="267">
        <f t="shared" si="15"/>
        <v>33888.116000000002</v>
      </c>
      <c r="U23" s="267">
        <f t="shared" si="15"/>
        <v>33888.116000000002</v>
      </c>
      <c r="V23" s="265">
        <f t="shared" si="15"/>
        <v>10800.152000000002</v>
      </c>
      <c r="W23" s="271">
        <f>L23/I23*100</f>
        <v>68.129972170775147</v>
      </c>
      <c r="X23" s="264"/>
      <c r="Y23" s="264"/>
      <c r="AA23">
        <f>P23/I23*100</f>
        <v>73.626453592167834</v>
      </c>
    </row>
    <row r="24" spans="1:35" s="95" customFormat="1" ht="19.5" customHeight="1" x14ac:dyDescent="0.25">
      <c r="A24" s="245" t="s">
        <v>23</v>
      </c>
      <c r="B24" s="120" t="s">
        <v>162</v>
      </c>
      <c r="C24" s="108"/>
      <c r="D24" s="108"/>
      <c r="E24" s="108"/>
      <c r="F24" s="131">
        <f>SUM(F25:F31)</f>
        <v>315349</v>
      </c>
      <c r="G24" s="131">
        <f t="shared" ref="G24:V24" si="16">SUM(G25:G31)</f>
        <v>12700</v>
      </c>
      <c r="H24" s="131">
        <f t="shared" si="16"/>
        <v>19861.084999999999</v>
      </c>
      <c r="I24" s="131">
        <f t="shared" si="16"/>
        <v>1559.2469999999998</v>
      </c>
      <c r="J24" s="178">
        <f t="shared" si="16"/>
        <v>20138</v>
      </c>
      <c r="K24" s="178">
        <f t="shared" si="16"/>
        <v>0</v>
      </c>
      <c r="L24" s="178">
        <f t="shared" si="16"/>
        <v>858.93</v>
      </c>
      <c r="M24" s="178">
        <f t="shared" si="16"/>
        <v>695.74199999999996</v>
      </c>
      <c r="N24" s="178">
        <f t="shared" si="16"/>
        <v>20138</v>
      </c>
      <c r="O24" s="178">
        <f t="shared" si="16"/>
        <v>0</v>
      </c>
      <c r="P24" s="131">
        <f t="shared" si="16"/>
        <v>1559.2469999999998</v>
      </c>
      <c r="Q24" s="131">
        <f t="shared" si="16"/>
        <v>1559.2469999999998</v>
      </c>
      <c r="R24" s="131">
        <f t="shared" si="16"/>
        <v>20138</v>
      </c>
      <c r="S24" s="131">
        <f t="shared" si="16"/>
        <v>0</v>
      </c>
      <c r="T24" s="161">
        <f t="shared" si="16"/>
        <v>1559.2469999999998</v>
      </c>
      <c r="U24" s="161">
        <f t="shared" si="16"/>
        <v>1559.2469999999998</v>
      </c>
      <c r="V24" s="109">
        <f t="shared" si="16"/>
        <v>700.31700000000012</v>
      </c>
      <c r="W24" s="110">
        <f>L24/I24*100</f>
        <v>55.086205072063635</v>
      </c>
      <c r="X24" s="111"/>
      <c r="Y24" s="112"/>
      <c r="Z24" s="94"/>
      <c r="AA24" s="91"/>
      <c r="AF24" s="96"/>
      <c r="AG24" s="96"/>
      <c r="AH24" s="96"/>
      <c r="AI24" s="96"/>
    </row>
    <row r="25" spans="1:35" s="97" customFormat="1" ht="22.5" x14ac:dyDescent="0.25">
      <c r="A25" s="253">
        <v>1</v>
      </c>
      <c r="B25" s="106" t="s">
        <v>219</v>
      </c>
      <c r="C25" s="107" t="s">
        <v>223</v>
      </c>
      <c r="D25" s="107" t="s">
        <v>227</v>
      </c>
      <c r="E25" s="107" t="s">
        <v>229</v>
      </c>
      <c r="F25" s="114">
        <v>14000</v>
      </c>
      <c r="G25" s="114"/>
      <c r="H25" s="114"/>
      <c r="I25" s="155">
        <v>473.98399999999998</v>
      </c>
      <c r="J25" s="180"/>
      <c r="K25" s="180"/>
      <c r="L25" s="181">
        <v>473.98399999999998</v>
      </c>
      <c r="M25" s="181">
        <v>473.98399999999998</v>
      </c>
      <c r="N25" s="180">
        <f>J25</f>
        <v>0</v>
      </c>
      <c r="O25" s="180"/>
      <c r="P25" s="155">
        <f t="shared" ref="P25:P31" si="17">Q25</f>
        <v>473.98399999999998</v>
      </c>
      <c r="Q25" s="156">
        <v>473.98399999999998</v>
      </c>
      <c r="R25" s="114">
        <f>N25</f>
        <v>0</v>
      </c>
      <c r="S25" s="114"/>
      <c r="T25" s="155">
        <f t="shared" ref="T25:T31" si="18">U25</f>
        <v>473.98399999999998</v>
      </c>
      <c r="U25" s="261">
        <f t="shared" ref="U25:U31" si="19">I25</f>
        <v>473.98399999999998</v>
      </c>
      <c r="V25" s="114">
        <f t="shared" ref="V25:V52" si="20">I25-L25</f>
        <v>0</v>
      </c>
      <c r="W25" s="113"/>
      <c r="X25" s="262" t="s">
        <v>304</v>
      </c>
      <c r="Y25" s="111"/>
      <c r="Z25" s="93"/>
      <c r="AA25" s="92"/>
      <c r="AF25" s="98"/>
      <c r="AG25" s="98"/>
      <c r="AH25" s="98"/>
      <c r="AI25" s="98"/>
    </row>
    <row r="26" spans="1:35" s="97" customFormat="1" ht="22.5" x14ac:dyDescent="0.25">
      <c r="A26" s="253">
        <v>2</v>
      </c>
      <c r="B26" s="106" t="s">
        <v>220</v>
      </c>
      <c r="C26" s="107" t="s">
        <v>224</v>
      </c>
      <c r="D26" s="107" t="s">
        <v>228</v>
      </c>
      <c r="E26" s="107" t="s">
        <v>230</v>
      </c>
      <c r="F26" s="114">
        <v>211656</v>
      </c>
      <c r="G26" s="114"/>
      <c r="H26" s="114"/>
      <c r="I26" s="155">
        <v>146.08000000000001</v>
      </c>
      <c r="J26" s="180"/>
      <c r="K26" s="180"/>
      <c r="L26" s="181">
        <v>0</v>
      </c>
      <c r="M26" s="180"/>
      <c r="N26" s="180">
        <f t="shared" ref="N26:N44" si="21">J26</f>
        <v>0</v>
      </c>
      <c r="O26" s="180"/>
      <c r="P26" s="155">
        <f t="shared" si="17"/>
        <v>146.08000000000001</v>
      </c>
      <c r="Q26" s="156">
        <v>146.08000000000001</v>
      </c>
      <c r="R26" s="114">
        <f t="shared" ref="R26:R31" si="22">N26</f>
        <v>0</v>
      </c>
      <c r="S26" s="114"/>
      <c r="T26" s="155">
        <f t="shared" si="18"/>
        <v>146.08000000000001</v>
      </c>
      <c r="U26" s="261">
        <f t="shared" si="19"/>
        <v>146.08000000000001</v>
      </c>
      <c r="V26" s="114">
        <f t="shared" si="20"/>
        <v>146.08000000000001</v>
      </c>
      <c r="W26" s="113"/>
      <c r="X26" s="262" t="s">
        <v>304</v>
      </c>
      <c r="Y26" s="111"/>
      <c r="Z26" s="93"/>
      <c r="AA26" s="92"/>
      <c r="AF26" s="98"/>
      <c r="AG26" s="98"/>
      <c r="AH26" s="98"/>
      <c r="AI26" s="98"/>
    </row>
    <row r="27" spans="1:35" s="97" customFormat="1" ht="22.5" x14ac:dyDescent="0.25">
      <c r="A27" s="253">
        <v>3</v>
      </c>
      <c r="B27" s="106" t="s">
        <v>221</v>
      </c>
      <c r="C27" s="107" t="s">
        <v>225</v>
      </c>
      <c r="D27" s="107"/>
      <c r="E27" s="107" t="s">
        <v>231</v>
      </c>
      <c r="F27" s="114">
        <v>68046</v>
      </c>
      <c r="G27" s="114"/>
      <c r="H27" s="114"/>
      <c r="I27" s="155">
        <v>444</v>
      </c>
      <c r="J27" s="180"/>
      <c r="K27" s="180"/>
      <c r="L27" s="181">
        <v>0</v>
      </c>
      <c r="M27" s="180"/>
      <c r="N27" s="180">
        <f t="shared" si="21"/>
        <v>0</v>
      </c>
      <c r="O27" s="180"/>
      <c r="P27" s="155">
        <f t="shared" si="17"/>
        <v>444</v>
      </c>
      <c r="Q27" s="156">
        <v>444</v>
      </c>
      <c r="R27" s="114">
        <f t="shared" si="22"/>
        <v>0</v>
      </c>
      <c r="S27" s="114"/>
      <c r="T27" s="155">
        <f t="shared" si="18"/>
        <v>444</v>
      </c>
      <c r="U27" s="261">
        <f t="shared" si="19"/>
        <v>444</v>
      </c>
      <c r="V27" s="114">
        <f t="shared" si="20"/>
        <v>444</v>
      </c>
      <c r="W27" s="113"/>
      <c r="X27" s="262" t="s">
        <v>304</v>
      </c>
      <c r="Y27" s="111"/>
      <c r="Z27" s="93"/>
      <c r="AA27" s="92"/>
      <c r="AF27" s="98"/>
      <c r="AG27" s="98"/>
      <c r="AH27" s="98"/>
      <c r="AI27" s="98"/>
    </row>
    <row r="28" spans="1:35" s="97" customFormat="1" ht="22.5" x14ac:dyDescent="0.25">
      <c r="A28" s="253">
        <v>4</v>
      </c>
      <c r="B28" s="106" t="s">
        <v>222</v>
      </c>
      <c r="C28" s="107" t="s">
        <v>226</v>
      </c>
      <c r="D28" s="107"/>
      <c r="E28" s="107" t="s">
        <v>232</v>
      </c>
      <c r="F28" s="114">
        <v>900</v>
      </c>
      <c r="G28" s="114"/>
      <c r="H28" s="114"/>
      <c r="I28" s="155">
        <v>124.245</v>
      </c>
      <c r="J28" s="180"/>
      <c r="K28" s="180"/>
      <c r="L28" s="181">
        <v>69.337999999999994</v>
      </c>
      <c r="M28" s="181">
        <v>69.337999999999994</v>
      </c>
      <c r="N28" s="180">
        <f t="shared" si="21"/>
        <v>0</v>
      </c>
      <c r="O28" s="180"/>
      <c r="P28" s="155">
        <f t="shared" si="17"/>
        <v>124.245</v>
      </c>
      <c r="Q28" s="156">
        <v>124.245</v>
      </c>
      <c r="R28" s="114">
        <f t="shared" si="22"/>
        <v>0</v>
      </c>
      <c r="S28" s="114"/>
      <c r="T28" s="155">
        <f t="shared" si="18"/>
        <v>124.245</v>
      </c>
      <c r="U28" s="261">
        <f t="shared" si="19"/>
        <v>124.245</v>
      </c>
      <c r="V28" s="114">
        <f t="shared" si="20"/>
        <v>54.907000000000011</v>
      </c>
      <c r="W28" s="113"/>
      <c r="X28" s="262" t="s">
        <v>304</v>
      </c>
      <c r="Y28" s="111"/>
      <c r="Z28" s="93"/>
      <c r="AA28" s="92"/>
      <c r="AF28" s="98"/>
      <c r="AG28" s="98"/>
      <c r="AH28" s="98"/>
      <c r="AI28" s="98"/>
    </row>
    <row r="29" spans="1:35" s="97" customFormat="1" ht="22.5" x14ac:dyDescent="0.25">
      <c r="A29" s="253">
        <v>5</v>
      </c>
      <c r="B29" s="106" t="s">
        <v>233</v>
      </c>
      <c r="C29" s="107" t="s">
        <v>236</v>
      </c>
      <c r="D29" s="107"/>
      <c r="E29" s="107" t="s">
        <v>240</v>
      </c>
      <c r="F29" s="114">
        <v>6997</v>
      </c>
      <c r="G29" s="114">
        <v>5700</v>
      </c>
      <c r="H29" s="114">
        <v>6482.085</v>
      </c>
      <c r="I29" s="155">
        <v>168.69800000000001</v>
      </c>
      <c r="J29" s="180">
        <v>6650</v>
      </c>
      <c r="K29" s="180"/>
      <c r="L29" s="179">
        <v>168.69800000000001</v>
      </c>
      <c r="M29" s="179">
        <v>46.74</v>
      </c>
      <c r="N29" s="180">
        <f t="shared" si="21"/>
        <v>6650</v>
      </c>
      <c r="O29" s="180"/>
      <c r="P29" s="155">
        <f t="shared" si="17"/>
        <v>168.69800000000001</v>
      </c>
      <c r="Q29" s="156">
        <v>168.69800000000001</v>
      </c>
      <c r="R29" s="114">
        <f t="shared" si="22"/>
        <v>6650</v>
      </c>
      <c r="S29" s="114"/>
      <c r="T29" s="155">
        <f t="shared" si="18"/>
        <v>168.69800000000001</v>
      </c>
      <c r="U29" s="261">
        <f t="shared" si="19"/>
        <v>168.69800000000001</v>
      </c>
      <c r="V29" s="114">
        <f t="shared" si="20"/>
        <v>0</v>
      </c>
      <c r="W29" s="113"/>
      <c r="X29" s="262" t="s">
        <v>304</v>
      </c>
      <c r="Y29" s="111"/>
      <c r="Z29" s="93"/>
      <c r="AA29" s="92"/>
      <c r="AF29" s="98"/>
      <c r="AG29" s="98"/>
      <c r="AH29" s="98"/>
      <c r="AI29" s="98"/>
    </row>
    <row r="30" spans="1:35" s="97" customFormat="1" ht="22.5" x14ac:dyDescent="0.25">
      <c r="A30" s="253">
        <v>6</v>
      </c>
      <c r="B30" s="106" t="s">
        <v>234</v>
      </c>
      <c r="C30" s="107" t="s">
        <v>237</v>
      </c>
      <c r="D30" s="107" t="s">
        <v>239</v>
      </c>
      <c r="E30" s="107" t="s">
        <v>241</v>
      </c>
      <c r="F30" s="114">
        <v>6800</v>
      </c>
      <c r="G30" s="114">
        <v>4300</v>
      </c>
      <c r="H30" s="114">
        <v>6635</v>
      </c>
      <c r="I30" s="155">
        <v>153.24</v>
      </c>
      <c r="J30" s="180">
        <v>6788</v>
      </c>
      <c r="K30" s="180"/>
      <c r="L30" s="181">
        <v>97.91</v>
      </c>
      <c r="M30" s="179">
        <v>56.68</v>
      </c>
      <c r="N30" s="180">
        <f t="shared" si="21"/>
        <v>6788</v>
      </c>
      <c r="O30" s="180"/>
      <c r="P30" s="155">
        <f t="shared" si="17"/>
        <v>153.24</v>
      </c>
      <c r="Q30" s="156">
        <v>153.24</v>
      </c>
      <c r="R30" s="114">
        <f t="shared" si="22"/>
        <v>6788</v>
      </c>
      <c r="S30" s="114"/>
      <c r="T30" s="155">
        <f t="shared" si="18"/>
        <v>153.24</v>
      </c>
      <c r="U30" s="261">
        <f t="shared" si="19"/>
        <v>153.24</v>
      </c>
      <c r="V30" s="114">
        <f t="shared" si="20"/>
        <v>55.330000000000013</v>
      </c>
      <c r="W30" s="113"/>
      <c r="X30" s="262" t="s">
        <v>304</v>
      </c>
      <c r="Y30" s="111"/>
      <c r="Z30" s="93"/>
      <c r="AA30" s="92"/>
      <c r="AF30" s="98"/>
      <c r="AG30" s="98"/>
      <c r="AH30" s="98"/>
      <c r="AI30" s="98"/>
    </row>
    <row r="31" spans="1:35" s="97" customFormat="1" ht="22.5" x14ac:dyDescent="0.25">
      <c r="A31" s="253">
        <v>7</v>
      </c>
      <c r="B31" s="106" t="s">
        <v>235</v>
      </c>
      <c r="C31" s="107" t="s">
        <v>238</v>
      </c>
      <c r="D31" s="107" t="s">
        <v>239</v>
      </c>
      <c r="E31" s="107" t="s">
        <v>242</v>
      </c>
      <c r="F31" s="114">
        <v>6950</v>
      </c>
      <c r="G31" s="114">
        <v>2700</v>
      </c>
      <c r="H31" s="114">
        <v>6744</v>
      </c>
      <c r="I31" s="155">
        <v>49</v>
      </c>
      <c r="J31" s="180">
        <v>6700</v>
      </c>
      <c r="K31" s="180"/>
      <c r="L31" s="181">
        <v>49</v>
      </c>
      <c r="M31" s="181">
        <v>49</v>
      </c>
      <c r="N31" s="180">
        <f t="shared" si="21"/>
        <v>6700</v>
      </c>
      <c r="O31" s="180"/>
      <c r="P31" s="155">
        <f t="shared" si="17"/>
        <v>49</v>
      </c>
      <c r="Q31" s="156">
        <v>49</v>
      </c>
      <c r="R31" s="114">
        <f t="shared" si="22"/>
        <v>6700</v>
      </c>
      <c r="S31" s="114"/>
      <c r="T31" s="155">
        <f t="shared" si="18"/>
        <v>49</v>
      </c>
      <c r="U31" s="261">
        <f t="shared" si="19"/>
        <v>49</v>
      </c>
      <c r="V31" s="114">
        <f t="shared" si="20"/>
        <v>0</v>
      </c>
      <c r="W31" s="113"/>
      <c r="X31" s="262" t="s">
        <v>304</v>
      </c>
      <c r="Y31" s="111"/>
      <c r="Z31" s="93"/>
      <c r="AA31" s="92"/>
      <c r="AF31" s="98"/>
      <c r="AG31" s="98"/>
      <c r="AH31" s="98"/>
      <c r="AI31" s="98"/>
    </row>
    <row r="32" spans="1:35" s="22" customFormat="1" ht="21" x14ac:dyDescent="0.25">
      <c r="A32" s="263">
        <v>-2</v>
      </c>
      <c r="B32" s="248" t="s">
        <v>243</v>
      </c>
      <c r="C32" s="264"/>
      <c r="D32" s="108"/>
      <c r="E32" s="264"/>
      <c r="F32" s="265">
        <f>SUM(F33:F40)</f>
        <v>31350</v>
      </c>
      <c r="G32" s="265">
        <f t="shared" ref="G32:V32" si="23">SUM(G33:G40)</f>
        <v>31350</v>
      </c>
      <c r="H32" s="265">
        <f t="shared" si="23"/>
        <v>25230</v>
      </c>
      <c r="I32" s="265">
        <f t="shared" si="23"/>
        <v>5432.5780000000004</v>
      </c>
      <c r="J32" s="266">
        <f t="shared" si="23"/>
        <v>30658.495999999999</v>
      </c>
      <c r="K32" s="266">
        <f t="shared" si="23"/>
        <v>0</v>
      </c>
      <c r="L32" s="266">
        <f t="shared" si="23"/>
        <v>5324.6710000000003</v>
      </c>
      <c r="M32" s="266">
        <f t="shared" si="23"/>
        <v>4827.4009999999998</v>
      </c>
      <c r="N32" s="266">
        <f t="shared" si="23"/>
        <v>30658.495999999999</v>
      </c>
      <c r="O32" s="266">
        <f t="shared" si="23"/>
        <v>0</v>
      </c>
      <c r="P32" s="265">
        <f t="shared" si="23"/>
        <v>5432.5780000000004</v>
      </c>
      <c r="Q32" s="265">
        <f t="shared" si="23"/>
        <v>5432.5780000000004</v>
      </c>
      <c r="R32" s="265">
        <f t="shared" si="23"/>
        <v>30658.495999999999</v>
      </c>
      <c r="S32" s="265">
        <f t="shared" si="23"/>
        <v>0</v>
      </c>
      <c r="T32" s="267">
        <f t="shared" si="23"/>
        <v>5432.5780000000004</v>
      </c>
      <c r="U32" s="267">
        <f t="shared" si="23"/>
        <v>5432.5780000000004</v>
      </c>
      <c r="V32" s="265">
        <f t="shared" si="23"/>
        <v>107.90699999999981</v>
      </c>
      <c r="W32" s="110">
        <f>L32/I32*100</f>
        <v>98.013705463593894</v>
      </c>
      <c r="X32" s="264"/>
      <c r="Y32" s="264"/>
    </row>
    <row r="33" spans="1:25" s="22" customFormat="1" ht="22.5" x14ac:dyDescent="0.25">
      <c r="A33" s="253">
        <v>1</v>
      </c>
      <c r="B33" s="257" t="s">
        <v>244</v>
      </c>
      <c r="C33" s="107" t="s">
        <v>252</v>
      </c>
      <c r="D33" s="272" t="s">
        <v>255</v>
      </c>
      <c r="E33" s="107" t="s">
        <v>256</v>
      </c>
      <c r="F33" s="114">
        <v>6000</v>
      </c>
      <c r="G33" s="114">
        <v>6000</v>
      </c>
      <c r="H33" s="114">
        <v>4850</v>
      </c>
      <c r="I33" s="155">
        <v>1057.4949999999999</v>
      </c>
      <c r="J33" s="273">
        <v>5980.4960000000001</v>
      </c>
      <c r="K33" s="274"/>
      <c r="L33" s="275">
        <v>1055.17</v>
      </c>
      <c r="M33" s="275">
        <v>1034.77</v>
      </c>
      <c r="N33" s="180">
        <f t="shared" si="21"/>
        <v>5980.4960000000001</v>
      </c>
      <c r="O33" s="274"/>
      <c r="P33" s="155">
        <f t="shared" ref="P33:P40" si="24">Q33</f>
        <v>1057.4949999999999</v>
      </c>
      <c r="Q33" s="261">
        <v>1057.4949999999999</v>
      </c>
      <c r="R33" s="114">
        <f>N33</f>
        <v>5980.4960000000001</v>
      </c>
      <c r="S33" s="276"/>
      <c r="T33" s="155">
        <f t="shared" ref="T33:T40" si="25">U33</f>
        <v>1057.4949999999999</v>
      </c>
      <c r="U33" s="261">
        <f t="shared" ref="U33:U40" si="26">I33</f>
        <v>1057.4949999999999</v>
      </c>
      <c r="V33" s="114">
        <f t="shared" si="20"/>
        <v>2.3249999999998181</v>
      </c>
      <c r="W33" s="264"/>
      <c r="X33" s="262" t="s">
        <v>304</v>
      </c>
      <c r="Y33" s="264"/>
    </row>
    <row r="34" spans="1:25" s="22" customFormat="1" ht="22.5" x14ac:dyDescent="0.25">
      <c r="A34" s="253">
        <v>2</v>
      </c>
      <c r="B34" s="257" t="s">
        <v>245</v>
      </c>
      <c r="C34" s="107" t="s">
        <v>202</v>
      </c>
      <c r="D34" s="272" t="s">
        <v>255</v>
      </c>
      <c r="E34" s="107" t="s">
        <v>257</v>
      </c>
      <c r="F34" s="114">
        <v>6500</v>
      </c>
      <c r="G34" s="114">
        <v>6500</v>
      </c>
      <c r="H34" s="114">
        <v>5200</v>
      </c>
      <c r="I34" s="155">
        <v>1296.989</v>
      </c>
      <c r="J34" s="273">
        <v>6497</v>
      </c>
      <c r="K34" s="274"/>
      <c r="L34" s="275">
        <v>1296.99</v>
      </c>
      <c r="M34" s="275">
        <v>1176.97</v>
      </c>
      <c r="N34" s="180">
        <f t="shared" si="21"/>
        <v>6497</v>
      </c>
      <c r="O34" s="274"/>
      <c r="P34" s="155">
        <f t="shared" si="24"/>
        <v>1296.989</v>
      </c>
      <c r="Q34" s="261">
        <v>1296.989</v>
      </c>
      <c r="R34" s="114">
        <f t="shared" ref="R34:R44" si="27">N34</f>
        <v>6497</v>
      </c>
      <c r="S34" s="276"/>
      <c r="T34" s="155">
        <f t="shared" si="25"/>
        <v>1296.989</v>
      </c>
      <c r="U34" s="261">
        <f t="shared" si="26"/>
        <v>1296.989</v>
      </c>
      <c r="V34" s="114">
        <f t="shared" si="20"/>
        <v>-9.9999999997635314E-4</v>
      </c>
      <c r="W34" s="264"/>
      <c r="X34" s="262" t="s">
        <v>304</v>
      </c>
      <c r="Y34" s="264"/>
    </row>
    <row r="35" spans="1:25" s="22" customFormat="1" ht="22.5" x14ac:dyDescent="0.25">
      <c r="A35" s="253">
        <v>3</v>
      </c>
      <c r="B35" s="257" t="s">
        <v>246</v>
      </c>
      <c r="C35" s="107" t="s">
        <v>253</v>
      </c>
      <c r="D35" s="272" t="s">
        <v>255</v>
      </c>
      <c r="E35" s="107" t="s">
        <v>258</v>
      </c>
      <c r="F35" s="114">
        <v>4200</v>
      </c>
      <c r="G35" s="114">
        <v>4200</v>
      </c>
      <c r="H35" s="114">
        <v>3360</v>
      </c>
      <c r="I35" s="155">
        <v>832.31899999999996</v>
      </c>
      <c r="J35" s="273">
        <v>4196</v>
      </c>
      <c r="K35" s="274"/>
      <c r="L35" s="275">
        <v>827.32</v>
      </c>
      <c r="M35" s="275">
        <v>827.32</v>
      </c>
      <c r="N35" s="180">
        <f t="shared" si="21"/>
        <v>4196</v>
      </c>
      <c r="O35" s="274"/>
      <c r="P35" s="155">
        <f t="shared" si="24"/>
        <v>832.31899999999996</v>
      </c>
      <c r="Q35" s="261">
        <v>832.31899999999996</v>
      </c>
      <c r="R35" s="114">
        <f t="shared" si="27"/>
        <v>4196</v>
      </c>
      <c r="S35" s="276"/>
      <c r="T35" s="155">
        <f t="shared" si="25"/>
        <v>832.31899999999996</v>
      </c>
      <c r="U35" s="261">
        <f t="shared" si="26"/>
        <v>832.31899999999996</v>
      </c>
      <c r="V35" s="114">
        <f t="shared" si="20"/>
        <v>4.99899999999991</v>
      </c>
      <c r="W35" s="264"/>
      <c r="X35" s="262" t="s">
        <v>304</v>
      </c>
      <c r="Y35" s="264"/>
    </row>
    <row r="36" spans="1:25" s="22" customFormat="1" ht="22.5" x14ac:dyDescent="0.25">
      <c r="A36" s="253">
        <v>4</v>
      </c>
      <c r="B36" s="257" t="s">
        <v>247</v>
      </c>
      <c r="C36" s="107" t="s">
        <v>203</v>
      </c>
      <c r="D36" s="272" t="s">
        <v>255</v>
      </c>
      <c r="E36" s="107" t="s">
        <v>259</v>
      </c>
      <c r="F36" s="114">
        <v>2050</v>
      </c>
      <c r="G36" s="114">
        <v>2050</v>
      </c>
      <c r="H36" s="114">
        <v>1600</v>
      </c>
      <c r="I36" s="155">
        <v>380</v>
      </c>
      <c r="J36" s="273">
        <v>1800</v>
      </c>
      <c r="K36" s="274"/>
      <c r="L36" s="275">
        <v>303.88099999999997</v>
      </c>
      <c r="M36" s="275">
        <v>303.88099999999997</v>
      </c>
      <c r="N36" s="180">
        <f t="shared" si="21"/>
        <v>1800</v>
      </c>
      <c r="O36" s="274"/>
      <c r="P36" s="155">
        <f t="shared" si="24"/>
        <v>380</v>
      </c>
      <c r="Q36" s="261">
        <v>380</v>
      </c>
      <c r="R36" s="114">
        <f t="shared" si="27"/>
        <v>1800</v>
      </c>
      <c r="S36" s="276"/>
      <c r="T36" s="155">
        <f t="shared" si="25"/>
        <v>380</v>
      </c>
      <c r="U36" s="261">
        <f t="shared" si="26"/>
        <v>380</v>
      </c>
      <c r="V36" s="114">
        <f t="shared" si="20"/>
        <v>76.119000000000028</v>
      </c>
      <c r="W36" s="264"/>
      <c r="X36" s="262" t="s">
        <v>308</v>
      </c>
      <c r="Y36" s="264"/>
    </row>
    <row r="37" spans="1:25" s="22" customFormat="1" ht="22.5" x14ac:dyDescent="0.25">
      <c r="A37" s="253">
        <v>5</v>
      </c>
      <c r="B37" s="257" t="s">
        <v>248</v>
      </c>
      <c r="C37" s="107" t="s">
        <v>236</v>
      </c>
      <c r="D37" s="272" t="s">
        <v>255</v>
      </c>
      <c r="E37" s="107" t="s">
        <v>260</v>
      </c>
      <c r="F37" s="114">
        <v>2100</v>
      </c>
      <c r="G37" s="114">
        <v>2100</v>
      </c>
      <c r="H37" s="114">
        <v>1720</v>
      </c>
      <c r="I37" s="155">
        <v>312.55</v>
      </c>
      <c r="J37" s="273">
        <v>2084</v>
      </c>
      <c r="K37" s="274"/>
      <c r="L37" s="275">
        <v>311.67</v>
      </c>
      <c r="M37" s="275">
        <v>260.35000000000002</v>
      </c>
      <c r="N37" s="180">
        <f t="shared" si="21"/>
        <v>2084</v>
      </c>
      <c r="O37" s="274"/>
      <c r="P37" s="155">
        <f t="shared" si="24"/>
        <v>312.55</v>
      </c>
      <c r="Q37" s="261">
        <v>312.55</v>
      </c>
      <c r="R37" s="114">
        <f t="shared" si="27"/>
        <v>2084</v>
      </c>
      <c r="S37" s="276"/>
      <c r="T37" s="155">
        <f t="shared" si="25"/>
        <v>312.55</v>
      </c>
      <c r="U37" s="261">
        <f t="shared" si="26"/>
        <v>312.55</v>
      </c>
      <c r="V37" s="114">
        <f t="shared" si="20"/>
        <v>0.87999999999999545</v>
      </c>
      <c r="W37" s="264"/>
      <c r="X37" s="262" t="s">
        <v>304</v>
      </c>
      <c r="Y37" s="264"/>
    </row>
    <row r="38" spans="1:25" s="22" customFormat="1" ht="22.5" x14ac:dyDescent="0.25">
      <c r="A38" s="253">
        <v>6</v>
      </c>
      <c r="B38" s="257" t="s">
        <v>249</v>
      </c>
      <c r="C38" s="107" t="s">
        <v>202</v>
      </c>
      <c r="D38" s="272" t="s">
        <v>255</v>
      </c>
      <c r="E38" s="107" t="s">
        <v>261</v>
      </c>
      <c r="F38" s="114">
        <v>3500</v>
      </c>
      <c r="G38" s="114">
        <v>3500</v>
      </c>
      <c r="H38" s="114">
        <v>2850</v>
      </c>
      <c r="I38" s="155">
        <v>570.82799999999997</v>
      </c>
      <c r="J38" s="273">
        <v>3449</v>
      </c>
      <c r="K38" s="274"/>
      <c r="L38" s="275">
        <v>547.25</v>
      </c>
      <c r="M38" s="275">
        <v>413.52</v>
      </c>
      <c r="N38" s="180">
        <f t="shared" si="21"/>
        <v>3449</v>
      </c>
      <c r="O38" s="274"/>
      <c r="P38" s="155">
        <f t="shared" si="24"/>
        <v>570.82799999999997</v>
      </c>
      <c r="Q38" s="261">
        <v>570.82799999999997</v>
      </c>
      <c r="R38" s="114">
        <f t="shared" si="27"/>
        <v>3449</v>
      </c>
      <c r="S38" s="276"/>
      <c r="T38" s="155">
        <f t="shared" si="25"/>
        <v>570.82799999999997</v>
      </c>
      <c r="U38" s="261">
        <f t="shared" si="26"/>
        <v>570.82799999999997</v>
      </c>
      <c r="V38" s="114">
        <f t="shared" si="20"/>
        <v>23.577999999999975</v>
      </c>
      <c r="W38" s="264"/>
      <c r="X38" s="262" t="s">
        <v>304</v>
      </c>
      <c r="Y38" s="264"/>
    </row>
    <row r="39" spans="1:25" s="22" customFormat="1" ht="22.5" x14ac:dyDescent="0.25">
      <c r="A39" s="253">
        <v>7</v>
      </c>
      <c r="B39" s="257" t="s">
        <v>250</v>
      </c>
      <c r="C39" s="107" t="s">
        <v>202</v>
      </c>
      <c r="D39" s="272" t="s">
        <v>255</v>
      </c>
      <c r="E39" s="107" t="s">
        <v>262</v>
      </c>
      <c r="F39" s="114">
        <v>3600</v>
      </c>
      <c r="G39" s="114">
        <v>3600</v>
      </c>
      <c r="H39" s="114">
        <v>2900</v>
      </c>
      <c r="I39" s="155">
        <v>643.56299999999999</v>
      </c>
      <c r="J39" s="273">
        <v>3563</v>
      </c>
      <c r="K39" s="274"/>
      <c r="L39" s="275">
        <v>643.55999999999995</v>
      </c>
      <c r="M39" s="275">
        <v>542.71</v>
      </c>
      <c r="N39" s="180">
        <f t="shared" si="21"/>
        <v>3563</v>
      </c>
      <c r="O39" s="274"/>
      <c r="P39" s="155">
        <f t="shared" si="24"/>
        <v>643.56299999999999</v>
      </c>
      <c r="Q39" s="261">
        <v>643.56299999999999</v>
      </c>
      <c r="R39" s="114">
        <f t="shared" si="27"/>
        <v>3563</v>
      </c>
      <c r="S39" s="276"/>
      <c r="T39" s="155">
        <f t="shared" si="25"/>
        <v>643.56299999999999</v>
      </c>
      <c r="U39" s="261">
        <f t="shared" si="26"/>
        <v>643.56299999999999</v>
      </c>
      <c r="V39" s="114">
        <f t="shared" si="20"/>
        <v>3.0000000000427463E-3</v>
      </c>
      <c r="W39" s="264"/>
      <c r="X39" s="262" t="s">
        <v>304</v>
      </c>
      <c r="Y39" s="264"/>
    </row>
    <row r="40" spans="1:25" s="22" customFormat="1" ht="22.5" x14ac:dyDescent="0.25">
      <c r="A40" s="253">
        <v>8</v>
      </c>
      <c r="B40" s="257" t="s">
        <v>251</v>
      </c>
      <c r="C40" s="107" t="s">
        <v>254</v>
      </c>
      <c r="D40" s="272" t="s">
        <v>255</v>
      </c>
      <c r="E40" s="107" t="s">
        <v>263</v>
      </c>
      <c r="F40" s="114">
        <v>3400</v>
      </c>
      <c r="G40" s="114">
        <v>3400</v>
      </c>
      <c r="H40" s="114">
        <v>2750</v>
      </c>
      <c r="I40" s="155">
        <v>338.834</v>
      </c>
      <c r="J40" s="273">
        <v>3089</v>
      </c>
      <c r="K40" s="274"/>
      <c r="L40" s="275">
        <v>338.83</v>
      </c>
      <c r="M40" s="275">
        <v>267.88</v>
      </c>
      <c r="N40" s="180">
        <f t="shared" si="21"/>
        <v>3089</v>
      </c>
      <c r="O40" s="274"/>
      <c r="P40" s="155">
        <f t="shared" si="24"/>
        <v>338.834</v>
      </c>
      <c r="Q40" s="261">
        <v>338.834</v>
      </c>
      <c r="R40" s="114">
        <f t="shared" si="27"/>
        <v>3089</v>
      </c>
      <c r="S40" s="276"/>
      <c r="T40" s="155">
        <f t="shared" si="25"/>
        <v>338.834</v>
      </c>
      <c r="U40" s="261">
        <f t="shared" si="26"/>
        <v>338.834</v>
      </c>
      <c r="V40" s="114">
        <f t="shared" si="20"/>
        <v>4.0000000000190994E-3</v>
      </c>
      <c r="W40" s="264"/>
      <c r="X40" s="262" t="s">
        <v>304</v>
      </c>
      <c r="Y40" s="264"/>
    </row>
    <row r="41" spans="1:25" s="22" customFormat="1" x14ac:dyDescent="0.25">
      <c r="A41" s="263">
        <v>-3</v>
      </c>
      <c r="B41" s="248" t="s">
        <v>51</v>
      </c>
      <c r="C41" s="264"/>
      <c r="D41" s="264"/>
      <c r="E41" s="264"/>
      <c r="F41" s="265">
        <f>SUM(F42:F44)</f>
        <v>15450</v>
      </c>
      <c r="G41" s="265">
        <f t="shared" ref="G41:V41" si="28">SUM(G42:G44)</f>
        <v>15450</v>
      </c>
      <c r="H41" s="265">
        <f t="shared" si="28"/>
        <v>4700</v>
      </c>
      <c r="I41" s="265">
        <f t="shared" si="28"/>
        <v>8550.2910000000011</v>
      </c>
      <c r="J41" s="266">
        <f t="shared" si="28"/>
        <v>13704.089</v>
      </c>
      <c r="K41" s="266">
        <f t="shared" si="28"/>
        <v>0</v>
      </c>
      <c r="L41" s="266">
        <f t="shared" si="28"/>
        <v>6100</v>
      </c>
      <c r="M41" s="266">
        <f t="shared" si="28"/>
        <v>5938.55</v>
      </c>
      <c r="N41" s="266">
        <f t="shared" si="28"/>
        <v>13704.089</v>
      </c>
      <c r="O41" s="266">
        <f t="shared" si="28"/>
        <v>0</v>
      </c>
      <c r="P41" s="265">
        <f t="shared" si="28"/>
        <v>7200</v>
      </c>
      <c r="Q41" s="265">
        <f t="shared" si="28"/>
        <v>7200</v>
      </c>
      <c r="R41" s="265">
        <f t="shared" si="28"/>
        <v>13704.089</v>
      </c>
      <c r="S41" s="265">
        <f t="shared" si="28"/>
        <v>0</v>
      </c>
      <c r="T41" s="267">
        <f t="shared" si="28"/>
        <v>8550.2910000000011</v>
      </c>
      <c r="U41" s="267">
        <f t="shared" si="28"/>
        <v>8550.2910000000011</v>
      </c>
      <c r="V41" s="265">
        <f t="shared" si="28"/>
        <v>2450.2910000000002</v>
      </c>
      <c r="W41" s="110">
        <f>L41/I41*100</f>
        <v>71.342601088079917</v>
      </c>
      <c r="X41" s="264"/>
      <c r="Y41" s="264"/>
    </row>
    <row r="42" spans="1:25" s="22" customFormat="1" ht="22.5" x14ac:dyDescent="0.25">
      <c r="A42" s="277">
        <v>1</v>
      </c>
      <c r="B42" s="268" t="s">
        <v>264</v>
      </c>
      <c r="C42" s="107" t="s">
        <v>267</v>
      </c>
      <c r="D42" s="272">
        <v>2022</v>
      </c>
      <c r="E42" s="107" t="s">
        <v>268</v>
      </c>
      <c r="F42" s="114">
        <v>2500</v>
      </c>
      <c r="G42" s="114">
        <v>2500</v>
      </c>
      <c r="H42" s="114">
        <v>900</v>
      </c>
      <c r="I42" s="155">
        <v>1350.2909999999999</v>
      </c>
      <c r="J42" s="273">
        <v>1710.0889999999999</v>
      </c>
      <c r="K42" s="274"/>
      <c r="L42" s="278">
        <v>0</v>
      </c>
      <c r="M42" s="274"/>
      <c r="N42" s="180">
        <f t="shared" si="21"/>
        <v>1710.0889999999999</v>
      </c>
      <c r="O42" s="274"/>
      <c r="P42" s="155">
        <f>Q42</f>
        <v>0</v>
      </c>
      <c r="Q42" s="155"/>
      <c r="R42" s="114">
        <f t="shared" si="27"/>
        <v>1710.0889999999999</v>
      </c>
      <c r="S42" s="276"/>
      <c r="T42" s="155">
        <f t="shared" ref="T42:T44" si="29">U42</f>
        <v>1350.2909999999999</v>
      </c>
      <c r="U42" s="261">
        <f t="shared" ref="U42:U44" si="30">I42</f>
        <v>1350.2909999999999</v>
      </c>
      <c r="V42" s="114">
        <f t="shared" si="20"/>
        <v>1350.2909999999999</v>
      </c>
      <c r="W42" s="264"/>
      <c r="X42" s="262" t="s">
        <v>304</v>
      </c>
      <c r="Y42" s="264"/>
    </row>
    <row r="43" spans="1:25" s="22" customFormat="1" ht="22.5" x14ac:dyDescent="0.25">
      <c r="A43" s="277">
        <v>2</v>
      </c>
      <c r="B43" s="268" t="s">
        <v>265</v>
      </c>
      <c r="C43" s="107" t="s">
        <v>237</v>
      </c>
      <c r="D43" s="272">
        <v>2022</v>
      </c>
      <c r="E43" s="107" t="s">
        <v>269</v>
      </c>
      <c r="F43" s="114">
        <v>6950</v>
      </c>
      <c r="G43" s="114">
        <v>6950</v>
      </c>
      <c r="H43" s="114">
        <v>2000</v>
      </c>
      <c r="I43" s="155">
        <v>3900</v>
      </c>
      <c r="J43" s="273">
        <v>6000</v>
      </c>
      <c r="K43" s="274"/>
      <c r="L43" s="278">
        <v>2800</v>
      </c>
      <c r="M43" s="278">
        <v>2800</v>
      </c>
      <c r="N43" s="180">
        <f t="shared" si="21"/>
        <v>6000</v>
      </c>
      <c r="O43" s="274"/>
      <c r="P43" s="155">
        <f t="shared" ref="P43:P44" si="31">Q43</f>
        <v>3900</v>
      </c>
      <c r="Q43" s="155">
        <v>3900</v>
      </c>
      <c r="R43" s="114">
        <f t="shared" si="27"/>
        <v>6000</v>
      </c>
      <c r="S43" s="276"/>
      <c r="T43" s="155">
        <f t="shared" si="29"/>
        <v>3900</v>
      </c>
      <c r="U43" s="261">
        <f t="shared" si="30"/>
        <v>3900</v>
      </c>
      <c r="V43" s="114">
        <f t="shared" si="20"/>
        <v>1100</v>
      </c>
      <c r="W43" s="264"/>
      <c r="X43" s="262" t="s">
        <v>304</v>
      </c>
      <c r="Y43" s="264"/>
    </row>
    <row r="44" spans="1:25" s="22" customFormat="1" ht="22.5" x14ac:dyDescent="0.25">
      <c r="A44" s="277">
        <v>3</v>
      </c>
      <c r="B44" s="268" t="s">
        <v>266</v>
      </c>
      <c r="C44" s="107" t="s">
        <v>237</v>
      </c>
      <c r="D44" s="272">
        <v>2022</v>
      </c>
      <c r="E44" s="107" t="s">
        <v>270</v>
      </c>
      <c r="F44" s="114">
        <v>6000</v>
      </c>
      <c r="G44" s="114">
        <v>6000</v>
      </c>
      <c r="H44" s="114">
        <v>1800</v>
      </c>
      <c r="I44" s="155">
        <v>3300</v>
      </c>
      <c r="J44" s="273">
        <v>5994</v>
      </c>
      <c r="K44" s="274"/>
      <c r="L44" s="278">
        <v>3300</v>
      </c>
      <c r="M44" s="278">
        <v>3138.55</v>
      </c>
      <c r="N44" s="180">
        <f t="shared" si="21"/>
        <v>5994</v>
      </c>
      <c r="O44" s="274"/>
      <c r="P44" s="155">
        <f t="shared" si="31"/>
        <v>3300</v>
      </c>
      <c r="Q44" s="155">
        <v>3300</v>
      </c>
      <c r="R44" s="114">
        <f t="shared" si="27"/>
        <v>5994</v>
      </c>
      <c r="S44" s="276"/>
      <c r="T44" s="155">
        <f t="shared" si="29"/>
        <v>3300</v>
      </c>
      <c r="U44" s="261">
        <f t="shared" si="30"/>
        <v>3300</v>
      </c>
      <c r="V44" s="114">
        <f t="shared" si="20"/>
        <v>0</v>
      </c>
      <c r="W44" s="264"/>
      <c r="X44" s="262" t="s">
        <v>304</v>
      </c>
      <c r="Y44" s="264"/>
    </row>
    <row r="45" spans="1:25" s="22" customFormat="1" ht="21" x14ac:dyDescent="0.25">
      <c r="A45" s="263">
        <v>-4</v>
      </c>
      <c r="B45" s="248" t="s">
        <v>53</v>
      </c>
      <c r="C45" s="264"/>
      <c r="D45" s="264"/>
      <c r="E45" s="264"/>
      <c r="F45" s="265">
        <f>SUM(F46:F52)</f>
        <v>41122</v>
      </c>
      <c r="G45" s="265">
        <f t="shared" ref="G45:V45" si="32">SUM(G46:G52)</f>
        <v>40970</v>
      </c>
      <c r="H45" s="265">
        <f t="shared" si="32"/>
        <v>3869.4079999999999</v>
      </c>
      <c r="I45" s="265">
        <f t="shared" si="32"/>
        <v>18346</v>
      </c>
      <c r="J45" s="266">
        <f t="shared" si="32"/>
        <v>13395.865</v>
      </c>
      <c r="K45" s="266">
        <f t="shared" si="32"/>
        <v>2501</v>
      </c>
      <c r="L45" s="266">
        <f t="shared" si="32"/>
        <v>10804.363000000001</v>
      </c>
      <c r="M45" s="266">
        <f t="shared" si="32"/>
        <v>8064.366</v>
      </c>
      <c r="N45" s="266">
        <f t="shared" si="32"/>
        <v>15386.865</v>
      </c>
      <c r="O45" s="266">
        <f t="shared" si="32"/>
        <v>4492</v>
      </c>
      <c r="P45" s="265">
        <f t="shared" si="32"/>
        <v>10758.793</v>
      </c>
      <c r="Q45" s="265">
        <f t="shared" si="32"/>
        <v>7768.7929999999997</v>
      </c>
      <c r="R45" s="265">
        <f t="shared" si="32"/>
        <v>30888.864999999998</v>
      </c>
      <c r="S45" s="265">
        <f t="shared" si="32"/>
        <v>19594</v>
      </c>
      <c r="T45" s="267">
        <f t="shared" si="32"/>
        <v>18346</v>
      </c>
      <c r="U45" s="267">
        <f t="shared" si="32"/>
        <v>18346</v>
      </c>
      <c r="V45" s="265">
        <f t="shared" si="32"/>
        <v>7541.6370000000006</v>
      </c>
      <c r="W45" s="110">
        <f>L45/I45*100</f>
        <v>58.89219993459065</v>
      </c>
      <c r="X45" s="264"/>
      <c r="Y45" s="264"/>
    </row>
    <row r="46" spans="1:25" s="22" customFormat="1" ht="22.5" x14ac:dyDescent="0.25">
      <c r="A46" s="253">
        <v>1</v>
      </c>
      <c r="B46" s="257" t="s">
        <v>271</v>
      </c>
      <c r="C46" s="107" t="s">
        <v>237</v>
      </c>
      <c r="D46" s="272">
        <v>2022</v>
      </c>
      <c r="E46" s="107" t="s">
        <v>277</v>
      </c>
      <c r="F46" s="114">
        <v>20000</v>
      </c>
      <c r="G46" s="114">
        <v>20000</v>
      </c>
      <c r="H46" s="114">
        <v>2000</v>
      </c>
      <c r="I46" s="155">
        <v>9000</v>
      </c>
      <c r="J46" s="273">
        <f>9700+350</f>
        <v>10050</v>
      </c>
      <c r="K46" s="278">
        <v>350</v>
      </c>
      <c r="L46" s="273">
        <v>9000</v>
      </c>
      <c r="M46" s="273">
        <v>7450</v>
      </c>
      <c r="N46" s="180">
        <f>J46+600</f>
        <v>10650</v>
      </c>
      <c r="O46" s="180">
        <f>K46+600</f>
        <v>950</v>
      </c>
      <c r="P46" s="279">
        <v>9000</v>
      </c>
      <c r="Q46" s="279">
        <v>7450</v>
      </c>
      <c r="R46" s="114">
        <f>N46+7500</f>
        <v>18150</v>
      </c>
      <c r="S46" s="114">
        <f>O46+7500</f>
        <v>8450</v>
      </c>
      <c r="T46" s="155">
        <f t="shared" ref="T46:T52" si="33">U46</f>
        <v>9000</v>
      </c>
      <c r="U46" s="261">
        <f t="shared" ref="U46:U52" si="34">I46</f>
        <v>9000</v>
      </c>
      <c r="V46" s="114">
        <f t="shared" si="20"/>
        <v>0</v>
      </c>
      <c r="W46" s="264"/>
      <c r="X46" s="262" t="s">
        <v>304</v>
      </c>
      <c r="Y46" s="264"/>
    </row>
    <row r="47" spans="1:25" s="22" customFormat="1" ht="33.75" x14ac:dyDescent="0.25">
      <c r="A47" s="253">
        <v>2</v>
      </c>
      <c r="B47" s="257" t="s">
        <v>272</v>
      </c>
      <c r="C47" s="107" t="s">
        <v>205</v>
      </c>
      <c r="D47" s="272" t="s">
        <v>276</v>
      </c>
      <c r="E47" s="107" t="s">
        <v>278</v>
      </c>
      <c r="F47" s="114">
        <v>5000</v>
      </c>
      <c r="G47" s="114">
        <v>5000</v>
      </c>
      <c r="H47" s="114">
        <v>128.40799999999999</v>
      </c>
      <c r="I47" s="155">
        <v>1600</v>
      </c>
      <c r="J47" s="273">
        <f>150+90</f>
        <v>240</v>
      </c>
      <c r="K47" s="273">
        <v>90</v>
      </c>
      <c r="L47" s="274"/>
      <c r="M47" s="274"/>
      <c r="N47" s="180">
        <f>J47+89</f>
        <v>329</v>
      </c>
      <c r="O47" s="180">
        <f>K47+89</f>
        <v>179</v>
      </c>
      <c r="P47" s="155">
        <v>1300</v>
      </c>
      <c r="Q47" s="155">
        <v>300</v>
      </c>
      <c r="R47" s="114">
        <f>N47+1350</f>
        <v>1679</v>
      </c>
      <c r="S47" s="114">
        <f>O47+1350</f>
        <v>1529</v>
      </c>
      <c r="T47" s="155">
        <f t="shared" si="33"/>
        <v>1600</v>
      </c>
      <c r="U47" s="261">
        <f t="shared" si="34"/>
        <v>1600</v>
      </c>
      <c r="V47" s="114">
        <f t="shared" si="20"/>
        <v>1600</v>
      </c>
      <c r="W47" s="264"/>
      <c r="X47" s="262" t="s">
        <v>304</v>
      </c>
      <c r="Y47" s="264"/>
    </row>
    <row r="48" spans="1:25" s="22" customFormat="1" ht="22.5" x14ac:dyDescent="0.25">
      <c r="A48" s="253">
        <v>3</v>
      </c>
      <c r="B48" s="257" t="s">
        <v>273</v>
      </c>
      <c r="C48" s="107" t="s">
        <v>275</v>
      </c>
      <c r="D48" s="272" t="s">
        <v>276</v>
      </c>
      <c r="E48" s="107" t="s">
        <v>279</v>
      </c>
      <c r="F48" s="114">
        <v>1800</v>
      </c>
      <c r="G48" s="114">
        <v>1800</v>
      </c>
      <c r="H48" s="114">
        <v>100</v>
      </c>
      <c r="I48" s="155">
        <v>900</v>
      </c>
      <c r="J48" s="273">
        <f>100+100</f>
        <v>200</v>
      </c>
      <c r="K48" s="273">
        <v>100</v>
      </c>
      <c r="L48" s="273">
        <v>440</v>
      </c>
      <c r="M48" s="274"/>
      <c r="N48" s="180">
        <f>J48+100</f>
        <v>300</v>
      </c>
      <c r="O48" s="180">
        <f>K48+100</f>
        <v>200</v>
      </c>
      <c r="P48" s="155">
        <v>440</v>
      </c>
      <c r="Q48" s="155"/>
      <c r="R48" s="114">
        <f>N48+1500</f>
        <v>1800</v>
      </c>
      <c r="S48" s="280">
        <f>O48+1500</f>
        <v>1700</v>
      </c>
      <c r="T48" s="155">
        <f t="shared" si="33"/>
        <v>900</v>
      </c>
      <c r="U48" s="261">
        <f t="shared" si="34"/>
        <v>900</v>
      </c>
      <c r="V48" s="114">
        <f t="shared" si="20"/>
        <v>460</v>
      </c>
      <c r="W48" s="264"/>
      <c r="X48" s="262" t="s">
        <v>304</v>
      </c>
      <c r="Y48" s="264"/>
    </row>
    <row r="49" spans="1:27" s="22" customFormat="1" ht="33.75" x14ac:dyDescent="0.25">
      <c r="A49" s="253">
        <v>4</v>
      </c>
      <c r="B49" s="257" t="s">
        <v>274</v>
      </c>
      <c r="C49" s="107" t="s">
        <v>205</v>
      </c>
      <c r="D49" s="272" t="s">
        <v>276</v>
      </c>
      <c r="E49" s="107" t="s">
        <v>280</v>
      </c>
      <c r="F49" s="114">
        <v>370</v>
      </c>
      <c r="G49" s="114">
        <v>370</v>
      </c>
      <c r="H49" s="114"/>
      <c r="I49" s="155">
        <v>230</v>
      </c>
      <c r="J49" s="273">
        <v>100</v>
      </c>
      <c r="K49" s="273">
        <v>85</v>
      </c>
      <c r="L49" s="275">
        <v>18.792999999999999</v>
      </c>
      <c r="M49" s="275">
        <v>18.792999999999999</v>
      </c>
      <c r="N49" s="180">
        <f>J49+52</f>
        <v>152</v>
      </c>
      <c r="O49" s="180">
        <f>K49+52</f>
        <v>137</v>
      </c>
      <c r="P49" s="155">
        <v>18.792999999999999</v>
      </c>
      <c r="Q49" s="155">
        <v>18.792999999999999</v>
      </c>
      <c r="R49" s="114">
        <f>N49+152</f>
        <v>304</v>
      </c>
      <c r="S49" s="114">
        <f>O49+152</f>
        <v>289</v>
      </c>
      <c r="T49" s="155">
        <f t="shared" si="33"/>
        <v>230</v>
      </c>
      <c r="U49" s="261">
        <f t="shared" si="34"/>
        <v>230</v>
      </c>
      <c r="V49" s="114">
        <f t="shared" si="20"/>
        <v>211.20699999999999</v>
      </c>
      <c r="W49" s="264"/>
      <c r="X49" s="262" t="s">
        <v>304</v>
      </c>
      <c r="Y49" s="264"/>
    </row>
    <row r="50" spans="1:27" s="22" customFormat="1" ht="22.5" x14ac:dyDescent="0.25">
      <c r="A50" s="253">
        <v>5</v>
      </c>
      <c r="B50" s="257" t="s">
        <v>281</v>
      </c>
      <c r="C50" s="107" t="s">
        <v>284</v>
      </c>
      <c r="D50" s="123" t="s">
        <v>276</v>
      </c>
      <c r="E50" s="123" t="s">
        <v>285</v>
      </c>
      <c r="F50" s="163">
        <v>7752</v>
      </c>
      <c r="G50" s="163">
        <v>7600</v>
      </c>
      <c r="H50" s="155">
        <v>904</v>
      </c>
      <c r="I50" s="155">
        <v>3644</v>
      </c>
      <c r="J50" s="179">
        <f>1209+707</f>
        <v>1916</v>
      </c>
      <c r="K50" s="179">
        <f>424+1015</f>
        <v>1439</v>
      </c>
      <c r="L50" s="179">
        <v>280</v>
      </c>
      <c r="M50" s="179">
        <v>280</v>
      </c>
      <c r="N50" s="180">
        <f>J50+700</f>
        <v>2616</v>
      </c>
      <c r="O50" s="180">
        <f>K50+700</f>
        <v>2139</v>
      </c>
      <c r="P50" s="155"/>
      <c r="Q50" s="155"/>
      <c r="R50" s="114">
        <f>N50+3000</f>
        <v>5616</v>
      </c>
      <c r="S50" s="114">
        <f>O50+3000</f>
        <v>5139</v>
      </c>
      <c r="T50" s="155">
        <f t="shared" si="33"/>
        <v>3644</v>
      </c>
      <c r="U50" s="261">
        <f t="shared" si="34"/>
        <v>3644</v>
      </c>
      <c r="V50" s="114">
        <f t="shared" si="20"/>
        <v>3364</v>
      </c>
      <c r="W50" s="264"/>
      <c r="X50" s="262" t="s">
        <v>304</v>
      </c>
      <c r="Y50" s="264"/>
    </row>
    <row r="51" spans="1:27" s="22" customFormat="1" ht="33.75" x14ac:dyDescent="0.25">
      <c r="A51" s="253">
        <v>6</v>
      </c>
      <c r="B51" s="257" t="s">
        <v>282</v>
      </c>
      <c r="C51" s="123" t="s">
        <v>238</v>
      </c>
      <c r="D51" s="123" t="s">
        <v>276</v>
      </c>
      <c r="E51" s="123" t="s">
        <v>286</v>
      </c>
      <c r="F51" s="163">
        <v>4650</v>
      </c>
      <c r="G51" s="163">
        <v>4650</v>
      </c>
      <c r="H51" s="163">
        <v>553</v>
      </c>
      <c r="I51" s="155">
        <v>2229</v>
      </c>
      <c r="J51" s="179">
        <f>522.103+178</f>
        <v>700.10299999999995</v>
      </c>
      <c r="K51" s="179">
        <f>200+178</f>
        <v>378</v>
      </c>
      <c r="L51" s="179">
        <v>736.62</v>
      </c>
      <c r="M51" s="179">
        <v>196.62</v>
      </c>
      <c r="N51" s="180">
        <f>J51+300</f>
        <v>1000.103</v>
      </c>
      <c r="O51" s="180">
        <f>K51+300</f>
        <v>678</v>
      </c>
      <c r="P51" s="155"/>
      <c r="Q51" s="155"/>
      <c r="R51" s="114">
        <f>N51+1550</f>
        <v>2550.1030000000001</v>
      </c>
      <c r="S51" s="114">
        <f>O51+1150</f>
        <v>1828</v>
      </c>
      <c r="T51" s="155">
        <f t="shared" si="33"/>
        <v>2229</v>
      </c>
      <c r="U51" s="261">
        <f t="shared" si="34"/>
        <v>2229</v>
      </c>
      <c r="V51" s="114">
        <f t="shared" si="20"/>
        <v>1492.38</v>
      </c>
      <c r="W51" s="264"/>
      <c r="X51" s="262" t="s">
        <v>304</v>
      </c>
      <c r="Y51" s="264"/>
    </row>
    <row r="52" spans="1:27" s="22" customFormat="1" ht="33.75" x14ac:dyDescent="0.25">
      <c r="A52" s="253">
        <v>7</v>
      </c>
      <c r="B52" s="257" t="s">
        <v>283</v>
      </c>
      <c r="C52" s="123" t="s">
        <v>238</v>
      </c>
      <c r="D52" s="123" t="s">
        <v>276</v>
      </c>
      <c r="E52" s="123" t="s">
        <v>287</v>
      </c>
      <c r="F52" s="163">
        <v>1550</v>
      </c>
      <c r="G52" s="163">
        <v>1550</v>
      </c>
      <c r="H52" s="163">
        <v>184</v>
      </c>
      <c r="I52" s="155">
        <v>743</v>
      </c>
      <c r="J52" s="179">
        <f>130.762+59</f>
        <v>189.762</v>
      </c>
      <c r="K52" s="179">
        <v>59</v>
      </c>
      <c r="L52" s="179">
        <v>328.95</v>
      </c>
      <c r="M52" s="179">
        <v>118.953</v>
      </c>
      <c r="N52" s="180">
        <f>J52+150</f>
        <v>339.762</v>
      </c>
      <c r="O52" s="180">
        <f>K52+150</f>
        <v>209</v>
      </c>
      <c r="P52" s="155"/>
      <c r="Q52" s="155"/>
      <c r="R52" s="114">
        <f>N52+450</f>
        <v>789.76199999999994</v>
      </c>
      <c r="S52" s="114">
        <f>O52+450</f>
        <v>659</v>
      </c>
      <c r="T52" s="155">
        <f t="shared" si="33"/>
        <v>743</v>
      </c>
      <c r="U52" s="261">
        <f t="shared" si="34"/>
        <v>743</v>
      </c>
      <c r="V52" s="114">
        <f t="shared" si="20"/>
        <v>414.05</v>
      </c>
      <c r="W52" s="264"/>
      <c r="X52" s="262" t="s">
        <v>304</v>
      </c>
      <c r="Y52" s="264"/>
    </row>
    <row r="53" spans="1:27" ht="19.5" customHeight="1" x14ac:dyDescent="0.25">
      <c r="A53" s="245" t="s">
        <v>289</v>
      </c>
      <c r="B53" s="250" t="s">
        <v>290</v>
      </c>
      <c r="C53" s="264"/>
      <c r="D53" s="264"/>
      <c r="E53" s="264"/>
      <c r="F53" s="265">
        <f>F54+F56+F59</f>
        <v>34330</v>
      </c>
      <c r="G53" s="265">
        <f t="shared" ref="G53:V53" si="35">G54+G56+G59</f>
        <v>32983</v>
      </c>
      <c r="H53" s="265">
        <f t="shared" si="35"/>
        <v>11736</v>
      </c>
      <c r="I53" s="265">
        <f t="shared" si="35"/>
        <v>12800</v>
      </c>
      <c r="J53" s="266">
        <f t="shared" si="35"/>
        <v>18319</v>
      </c>
      <c r="K53" s="266">
        <f t="shared" si="35"/>
        <v>1100</v>
      </c>
      <c r="L53" s="266">
        <f t="shared" si="35"/>
        <v>0</v>
      </c>
      <c r="M53" s="266">
        <f t="shared" si="35"/>
        <v>0</v>
      </c>
      <c r="N53" s="266">
        <f t="shared" si="35"/>
        <v>18771</v>
      </c>
      <c r="O53" s="266">
        <f t="shared" si="35"/>
        <v>1495</v>
      </c>
      <c r="P53" s="265">
        <f t="shared" si="35"/>
        <v>1200</v>
      </c>
      <c r="Q53" s="265">
        <f t="shared" si="35"/>
        <v>1200</v>
      </c>
      <c r="R53" s="265">
        <f t="shared" si="35"/>
        <v>20021</v>
      </c>
      <c r="S53" s="265">
        <f t="shared" si="35"/>
        <v>2745</v>
      </c>
      <c r="T53" s="267">
        <f t="shared" si="35"/>
        <v>12800</v>
      </c>
      <c r="U53" s="267">
        <f t="shared" si="35"/>
        <v>12800</v>
      </c>
      <c r="V53" s="265">
        <f t="shared" si="35"/>
        <v>12800</v>
      </c>
      <c r="W53" s="281">
        <f>L53/I53*100</f>
        <v>0</v>
      </c>
      <c r="X53" s="264"/>
      <c r="Y53" s="264"/>
      <c r="AA53">
        <f>P53/I53*100</f>
        <v>9.375</v>
      </c>
    </row>
    <row r="54" spans="1:27" x14ac:dyDescent="0.25">
      <c r="A54" s="282" t="s">
        <v>291</v>
      </c>
      <c r="B54" s="248" t="s">
        <v>292</v>
      </c>
      <c r="C54" s="264"/>
      <c r="D54" s="264"/>
      <c r="E54" s="264"/>
      <c r="F54" s="283">
        <f>SUM(F55)</f>
        <v>830</v>
      </c>
      <c r="G54" s="283">
        <f t="shared" ref="G54:V54" si="36">SUM(G55)</f>
        <v>0</v>
      </c>
      <c r="H54" s="283">
        <f t="shared" si="36"/>
        <v>0</v>
      </c>
      <c r="I54" s="283">
        <f t="shared" si="36"/>
        <v>57</v>
      </c>
      <c r="J54" s="284">
        <f t="shared" si="36"/>
        <v>0</v>
      </c>
      <c r="K54" s="284">
        <f t="shared" si="36"/>
        <v>0</v>
      </c>
      <c r="L54" s="284">
        <f t="shared" si="36"/>
        <v>0</v>
      </c>
      <c r="M54" s="284">
        <f t="shared" si="36"/>
        <v>0</v>
      </c>
      <c r="N54" s="284">
        <f t="shared" si="36"/>
        <v>57</v>
      </c>
      <c r="O54" s="284">
        <f t="shared" si="36"/>
        <v>0</v>
      </c>
      <c r="P54" s="283">
        <f t="shared" si="36"/>
        <v>0</v>
      </c>
      <c r="Q54" s="283">
        <f t="shared" si="36"/>
        <v>0</v>
      </c>
      <c r="R54" s="283">
        <f t="shared" si="36"/>
        <v>57</v>
      </c>
      <c r="S54" s="283">
        <f t="shared" si="36"/>
        <v>0</v>
      </c>
      <c r="T54" s="285">
        <f t="shared" si="36"/>
        <v>57</v>
      </c>
      <c r="U54" s="285">
        <f t="shared" si="36"/>
        <v>57</v>
      </c>
      <c r="V54" s="286">
        <f t="shared" si="36"/>
        <v>57</v>
      </c>
      <c r="W54" s="287">
        <f>L54/I54*100</f>
        <v>0</v>
      </c>
      <c r="X54" s="264"/>
      <c r="Y54" s="264"/>
    </row>
    <row r="55" spans="1:27" ht="22.5" x14ac:dyDescent="0.25">
      <c r="A55" s="253">
        <v>1</v>
      </c>
      <c r="B55" s="257" t="s">
        <v>293</v>
      </c>
      <c r="C55" s="288" t="s">
        <v>294</v>
      </c>
      <c r="D55" s="264"/>
      <c r="E55" s="289" t="s">
        <v>295</v>
      </c>
      <c r="F55" s="163">
        <v>830</v>
      </c>
      <c r="G55" s="276"/>
      <c r="H55" s="276"/>
      <c r="I55" s="164">
        <v>57</v>
      </c>
      <c r="J55" s="274"/>
      <c r="K55" s="274"/>
      <c r="L55" s="274"/>
      <c r="M55" s="274"/>
      <c r="N55" s="180">
        <v>57</v>
      </c>
      <c r="O55" s="274"/>
      <c r="P55" s="276"/>
      <c r="Q55" s="276"/>
      <c r="R55" s="114">
        <f>N55</f>
        <v>57</v>
      </c>
      <c r="S55" s="276"/>
      <c r="T55" s="155">
        <f t="shared" ref="T55" si="37">U55</f>
        <v>57</v>
      </c>
      <c r="U55" s="261">
        <f t="shared" ref="U55" si="38">I55</f>
        <v>57</v>
      </c>
      <c r="V55" s="114">
        <f t="shared" ref="V55" si="39">I55-L55</f>
        <v>57</v>
      </c>
      <c r="W55" s="264"/>
      <c r="X55" s="262" t="s">
        <v>305</v>
      </c>
      <c r="Y55" s="264"/>
    </row>
    <row r="56" spans="1:27" ht="21" x14ac:dyDescent="0.25">
      <c r="A56" s="282" t="s">
        <v>296</v>
      </c>
      <c r="B56" s="248" t="s">
        <v>297</v>
      </c>
      <c r="C56" s="264"/>
      <c r="D56" s="264"/>
      <c r="E56" s="264"/>
      <c r="F56" s="265">
        <f>SUM(F57:F58)</f>
        <v>5500</v>
      </c>
      <c r="G56" s="265">
        <f t="shared" ref="G56:V56" si="40">SUM(G57:G58)</f>
        <v>5500</v>
      </c>
      <c r="H56" s="265">
        <f t="shared" si="40"/>
        <v>1736</v>
      </c>
      <c r="I56" s="265">
        <f t="shared" si="40"/>
        <v>2200</v>
      </c>
      <c r="J56" s="266">
        <f t="shared" si="40"/>
        <v>3200</v>
      </c>
      <c r="K56" s="266">
        <f t="shared" si="40"/>
        <v>1100</v>
      </c>
      <c r="L56" s="266">
        <f t="shared" si="40"/>
        <v>0</v>
      </c>
      <c r="M56" s="266">
        <f t="shared" si="40"/>
        <v>0</v>
      </c>
      <c r="N56" s="266">
        <f t="shared" si="40"/>
        <v>3595</v>
      </c>
      <c r="O56" s="266">
        <f t="shared" si="40"/>
        <v>1495</v>
      </c>
      <c r="P56" s="265">
        <f t="shared" si="40"/>
        <v>1200</v>
      </c>
      <c r="Q56" s="265">
        <f t="shared" si="40"/>
        <v>1200</v>
      </c>
      <c r="R56" s="265">
        <f t="shared" si="40"/>
        <v>4845</v>
      </c>
      <c r="S56" s="265">
        <f t="shared" si="40"/>
        <v>2745</v>
      </c>
      <c r="T56" s="267">
        <f t="shared" si="40"/>
        <v>2200</v>
      </c>
      <c r="U56" s="267">
        <f t="shared" si="40"/>
        <v>2200</v>
      </c>
      <c r="V56" s="265">
        <f t="shared" si="40"/>
        <v>2200</v>
      </c>
      <c r="W56" s="287">
        <f>L56/I56*100</f>
        <v>0</v>
      </c>
      <c r="X56" s="264"/>
      <c r="Y56" s="264"/>
    </row>
    <row r="57" spans="1:27" ht="22.5" x14ac:dyDescent="0.25">
      <c r="A57" s="253">
        <v>1</v>
      </c>
      <c r="B57" s="257" t="s">
        <v>298</v>
      </c>
      <c r="C57" s="288" t="s">
        <v>300</v>
      </c>
      <c r="D57" s="272" t="s">
        <v>276</v>
      </c>
      <c r="E57" s="290" t="s">
        <v>301</v>
      </c>
      <c r="F57" s="163">
        <v>3000</v>
      </c>
      <c r="G57" s="163">
        <v>3000</v>
      </c>
      <c r="H57" s="291">
        <v>736</v>
      </c>
      <c r="I57" s="163">
        <v>1400</v>
      </c>
      <c r="J57" s="180">
        <f>1100+200</f>
        <v>1300</v>
      </c>
      <c r="K57" s="187">
        <f>400+300</f>
        <v>700</v>
      </c>
      <c r="L57" s="274"/>
      <c r="M57" s="274"/>
      <c r="N57" s="180">
        <f>J57+300</f>
        <v>1600</v>
      </c>
      <c r="O57" s="292">
        <f>K57+300</f>
        <v>1000</v>
      </c>
      <c r="P57" s="155">
        <f>Q57</f>
        <v>1200</v>
      </c>
      <c r="Q57" s="155">
        <v>1200</v>
      </c>
      <c r="R57" s="114">
        <f>N57+1200</f>
        <v>2800</v>
      </c>
      <c r="S57" s="114">
        <f>O57+1200</f>
        <v>2200</v>
      </c>
      <c r="T57" s="155">
        <f t="shared" ref="T57:T58" si="41">U57</f>
        <v>1400</v>
      </c>
      <c r="U57" s="261">
        <f t="shared" ref="U57:U58" si="42">I57</f>
        <v>1400</v>
      </c>
      <c r="V57" s="114">
        <f t="shared" ref="V57:V58" si="43">I57-L57</f>
        <v>1400</v>
      </c>
      <c r="W57" s="264"/>
      <c r="X57" s="262" t="s">
        <v>304</v>
      </c>
      <c r="Y57" s="264"/>
    </row>
    <row r="58" spans="1:27" ht="22.5" x14ac:dyDescent="0.25">
      <c r="A58" s="253">
        <v>2</v>
      </c>
      <c r="B58" s="257" t="s">
        <v>299</v>
      </c>
      <c r="C58" s="288" t="s">
        <v>300</v>
      </c>
      <c r="D58" s="272" t="s">
        <v>276</v>
      </c>
      <c r="E58" s="290" t="s">
        <v>302</v>
      </c>
      <c r="F58" s="163">
        <v>2500</v>
      </c>
      <c r="G58" s="163">
        <v>2500</v>
      </c>
      <c r="H58" s="163">
        <v>1000</v>
      </c>
      <c r="I58" s="163">
        <v>800</v>
      </c>
      <c r="J58" s="180">
        <f>1700+200</f>
        <v>1900</v>
      </c>
      <c r="K58" s="187">
        <f>200+200</f>
        <v>400</v>
      </c>
      <c r="L58" s="274"/>
      <c r="M58" s="274"/>
      <c r="N58" s="180">
        <f>J58+95</f>
        <v>1995</v>
      </c>
      <c r="O58" s="180">
        <f>K58+95</f>
        <v>495</v>
      </c>
      <c r="P58" s="155"/>
      <c r="Q58" s="155"/>
      <c r="R58" s="114">
        <f>N58+50</f>
        <v>2045</v>
      </c>
      <c r="S58" s="114">
        <f>O58+50</f>
        <v>545</v>
      </c>
      <c r="T58" s="155">
        <f t="shared" si="41"/>
        <v>800</v>
      </c>
      <c r="U58" s="261">
        <f t="shared" si="42"/>
        <v>800</v>
      </c>
      <c r="V58" s="114">
        <f t="shared" si="43"/>
        <v>800</v>
      </c>
      <c r="W58" s="264"/>
      <c r="X58" s="272" t="s">
        <v>303</v>
      </c>
      <c r="Y58" s="264"/>
    </row>
    <row r="59" spans="1:27" x14ac:dyDescent="0.25">
      <c r="A59" s="282" t="s">
        <v>306</v>
      </c>
      <c r="B59" s="248" t="s">
        <v>51</v>
      </c>
      <c r="C59" s="264"/>
      <c r="D59" s="264"/>
      <c r="E59" s="264"/>
      <c r="F59" s="283">
        <f>SUM(F60)</f>
        <v>28000</v>
      </c>
      <c r="G59" s="283">
        <f t="shared" ref="G59:V59" si="44">SUM(G60)</f>
        <v>27483</v>
      </c>
      <c r="H59" s="283">
        <f t="shared" si="44"/>
        <v>10000</v>
      </c>
      <c r="I59" s="283">
        <f t="shared" si="44"/>
        <v>10543</v>
      </c>
      <c r="J59" s="284">
        <f t="shared" si="44"/>
        <v>15119</v>
      </c>
      <c r="K59" s="284">
        <f t="shared" si="44"/>
        <v>0</v>
      </c>
      <c r="L59" s="284">
        <f t="shared" si="44"/>
        <v>0</v>
      </c>
      <c r="M59" s="284">
        <f t="shared" si="44"/>
        <v>0</v>
      </c>
      <c r="N59" s="284">
        <f t="shared" si="44"/>
        <v>15119</v>
      </c>
      <c r="O59" s="284">
        <f t="shared" si="44"/>
        <v>0</v>
      </c>
      <c r="P59" s="283">
        <f t="shared" si="44"/>
        <v>0</v>
      </c>
      <c r="Q59" s="283">
        <f t="shared" si="44"/>
        <v>0</v>
      </c>
      <c r="R59" s="283">
        <f t="shared" si="44"/>
        <v>15119</v>
      </c>
      <c r="S59" s="283">
        <f t="shared" si="44"/>
        <v>0</v>
      </c>
      <c r="T59" s="285">
        <f t="shared" si="44"/>
        <v>10543</v>
      </c>
      <c r="U59" s="285">
        <f t="shared" si="44"/>
        <v>10543</v>
      </c>
      <c r="V59" s="285">
        <f t="shared" si="44"/>
        <v>10543</v>
      </c>
      <c r="W59" s="287">
        <f>L59/I59*100</f>
        <v>0</v>
      </c>
      <c r="X59" s="264"/>
      <c r="Y59" s="264"/>
    </row>
    <row r="60" spans="1:27" ht="22.5" x14ac:dyDescent="0.25">
      <c r="A60" s="253">
        <v>1</v>
      </c>
      <c r="B60" s="257" t="s">
        <v>309</v>
      </c>
      <c r="C60" s="288" t="s">
        <v>237</v>
      </c>
      <c r="D60" s="123">
        <v>2022</v>
      </c>
      <c r="E60" s="123" t="s">
        <v>307</v>
      </c>
      <c r="F60" s="163">
        <v>28000</v>
      </c>
      <c r="G60" s="163">
        <v>27483</v>
      </c>
      <c r="H60" s="163">
        <v>10000</v>
      </c>
      <c r="I60" s="163">
        <v>10543</v>
      </c>
      <c r="J60" s="180">
        <v>15119</v>
      </c>
      <c r="K60" s="274"/>
      <c r="L60" s="274"/>
      <c r="M60" s="274"/>
      <c r="N60" s="180">
        <f t="shared" ref="N60" si="45">J60+O60</f>
        <v>15119</v>
      </c>
      <c r="O60" s="274"/>
      <c r="P60" s="276"/>
      <c r="Q60" s="276"/>
      <c r="R60" s="114">
        <f t="shared" ref="R60" si="46">N60+S60</f>
        <v>15119</v>
      </c>
      <c r="S60" s="276"/>
      <c r="T60" s="155">
        <f t="shared" ref="T60" si="47">U60</f>
        <v>10543</v>
      </c>
      <c r="U60" s="261">
        <f t="shared" ref="U60" si="48">I60</f>
        <v>10543</v>
      </c>
      <c r="V60" s="114">
        <f t="shared" ref="V60" si="49">I60-L60</f>
        <v>10543</v>
      </c>
      <c r="W60" s="264"/>
      <c r="X60" s="262" t="s">
        <v>304</v>
      </c>
      <c r="Y60" s="264"/>
    </row>
    <row r="61" spans="1:27" x14ac:dyDescent="0.25">
      <c r="A61" s="293"/>
      <c r="B61" s="293"/>
      <c r="C61" s="293"/>
      <c r="D61" s="293"/>
      <c r="E61" s="293"/>
      <c r="F61" s="293"/>
      <c r="G61" s="293"/>
      <c r="H61" s="293"/>
      <c r="I61" s="293"/>
      <c r="J61" s="294"/>
      <c r="K61" s="294"/>
      <c r="L61" s="294"/>
      <c r="M61" s="294"/>
      <c r="N61" s="294"/>
      <c r="O61" s="294"/>
      <c r="P61" s="293"/>
      <c r="Q61" s="293"/>
      <c r="R61" s="293"/>
      <c r="S61" s="293"/>
      <c r="T61" s="293"/>
      <c r="U61" s="293"/>
      <c r="V61" s="293"/>
      <c r="W61" s="293"/>
      <c r="X61" s="293"/>
      <c r="Y61" s="293"/>
    </row>
  </sheetData>
  <mergeCells count="35">
    <mergeCell ref="W5:W8"/>
    <mergeCell ref="Q6:Q8"/>
    <mergeCell ref="T6:T8"/>
    <mergeCell ref="J5:K5"/>
    <mergeCell ref="N6:N8"/>
    <mergeCell ref="O6:O8"/>
    <mergeCell ref="T5:U5"/>
    <mergeCell ref="P6:P8"/>
    <mergeCell ref="U6:U8"/>
    <mergeCell ref="H5:H8"/>
    <mergeCell ref="I5:I8"/>
    <mergeCell ref="R6:R8"/>
    <mergeCell ref="S6:S8"/>
    <mergeCell ref="J6:J8"/>
    <mergeCell ref="K6:K8"/>
    <mergeCell ref="L5:M5"/>
    <mergeCell ref="N5:O5"/>
    <mergeCell ref="P5:Q5"/>
    <mergeCell ref="M6:M8"/>
    <mergeCell ref="X1:Y1"/>
    <mergeCell ref="A2:Y2"/>
    <mergeCell ref="J4:W4"/>
    <mergeCell ref="A5:A8"/>
    <mergeCell ref="B5:B8"/>
    <mergeCell ref="C5:C8"/>
    <mergeCell ref="D5:D8"/>
    <mergeCell ref="E5:E8"/>
    <mergeCell ref="F5:F8"/>
    <mergeCell ref="X5:X8"/>
    <mergeCell ref="Y5:Y8"/>
    <mergeCell ref="L6:L8"/>
    <mergeCell ref="R5:S5"/>
    <mergeCell ref="V5:V8"/>
    <mergeCell ref="A3:Y3"/>
    <mergeCell ref="G5:G8"/>
  </mergeCells>
  <conditionalFormatting sqref="B10:B17">
    <cfRule type="expression" dxfId="2" priority="3" stopIfTrue="1">
      <formula>+COUNTIF(#REF!,#REF!)&gt;1</formula>
    </cfRule>
  </conditionalFormatting>
  <conditionalFormatting sqref="B22:B23">
    <cfRule type="expression" dxfId="1" priority="2" stopIfTrue="1">
      <formula>+COUNTIF(#REF!,#REF!)&gt;1</formula>
    </cfRule>
  </conditionalFormatting>
  <conditionalFormatting sqref="B24:B31">
    <cfRule type="expression" dxfId="0" priority="1" stopIfTrue="1">
      <formula>+COUNTIF(#REF!,#REF!)&gt;1</formula>
    </cfRule>
  </conditionalFormatting>
  <printOptions horizontalCentered="1"/>
  <pageMargins left="0.5" right="0.5" top="0.5" bottom="0.5" header="0.5" footer="0.5"/>
  <pageSetup paperSize="9" scale="47" orientation="landscape" r:id="rId1"/>
  <colBreaks count="1" manualBreakCount="1">
    <brk id="25"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X151"/>
  <sheetViews>
    <sheetView workbookViewId="0">
      <pane ySplit="7" topLeftCell="A8" activePane="bottomLeft" state="frozen"/>
      <selection pane="bottomLeft" activeCell="O8" sqref="O8"/>
    </sheetView>
  </sheetViews>
  <sheetFormatPr defaultRowHeight="15" x14ac:dyDescent="0.25"/>
  <cols>
    <col min="1" max="1" width="5.5703125" customWidth="1"/>
    <col min="2" max="2" width="30.7109375" customWidth="1"/>
    <col min="3" max="3" width="13.7109375" customWidth="1"/>
    <col min="4" max="4" width="10.85546875" customWidth="1"/>
    <col min="5" max="5" width="9.28515625" customWidth="1"/>
    <col min="6" max="6" width="13.140625" style="153" customWidth="1"/>
    <col min="7" max="7" width="7.7109375" style="153" customWidth="1"/>
    <col min="8" max="8" width="7.85546875" style="153" customWidth="1"/>
    <col min="9" max="9" width="7.7109375" style="153" customWidth="1"/>
    <col min="10" max="10" width="6.85546875" style="153" customWidth="1"/>
    <col min="11" max="11" width="13.140625" style="153" customWidth="1"/>
    <col min="12" max="12" width="8" style="153" customWidth="1"/>
    <col min="13" max="14" width="8" customWidth="1"/>
    <col min="15" max="15" width="8.28515625" customWidth="1"/>
    <col min="16" max="16" width="13.140625" customWidth="1"/>
    <col min="17" max="17" width="8.7109375" customWidth="1"/>
    <col min="18" max="18" width="8.28515625" customWidth="1"/>
    <col min="19" max="19" width="8.140625" customWidth="1"/>
    <col min="20" max="20" width="7.140625" customWidth="1"/>
    <col min="21" max="21" width="6.5703125" customWidth="1"/>
  </cols>
  <sheetData>
    <row r="1" spans="1:24" x14ac:dyDescent="0.25">
      <c r="T1" s="310" t="s">
        <v>186</v>
      </c>
      <c r="U1" s="310"/>
      <c r="V1" s="310"/>
    </row>
    <row r="2" spans="1:24" ht="15.75" x14ac:dyDescent="0.25">
      <c r="A2" s="377" t="s">
        <v>165</v>
      </c>
      <c r="B2" s="377"/>
      <c r="C2" s="377"/>
      <c r="D2" s="377"/>
      <c r="E2" s="377"/>
      <c r="F2" s="377"/>
      <c r="G2" s="377"/>
      <c r="H2" s="377"/>
      <c r="I2" s="377"/>
      <c r="J2" s="377"/>
      <c r="K2" s="377"/>
      <c r="L2" s="377"/>
      <c r="M2" s="377"/>
      <c r="N2" s="377"/>
      <c r="O2" s="377"/>
      <c r="P2" s="377"/>
      <c r="Q2" s="377"/>
      <c r="R2" s="377"/>
      <c r="S2" s="377"/>
      <c r="T2" s="377"/>
      <c r="U2" s="377"/>
      <c r="V2" s="377"/>
    </row>
    <row r="3" spans="1:24" ht="15.75" x14ac:dyDescent="0.25">
      <c r="A3" s="378" t="str">
        <f>'Biểu số 1'!A3:AK3</f>
        <v>(Kèm theo Báo cáo số:            /BC-UBND, ngày 10 tháng 4 năm 2023 của UBND huyện Mường Tè)</v>
      </c>
      <c r="B3" s="379"/>
      <c r="C3" s="379"/>
      <c r="D3" s="379"/>
      <c r="E3" s="379"/>
      <c r="F3" s="379"/>
      <c r="G3" s="379"/>
      <c r="H3" s="379"/>
      <c r="I3" s="379"/>
      <c r="J3" s="379"/>
      <c r="K3" s="379"/>
      <c r="L3" s="379"/>
      <c r="M3" s="379"/>
      <c r="N3" s="379"/>
      <c r="O3" s="379"/>
      <c r="P3" s="379"/>
      <c r="Q3" s="379"/>
      <c r="R3" s="379"/>
      <c r="S3" s="379"/>
      <c r="T3" s="379"/>
      <c r="U3" s="379"/>
      <c r="V3" s="379"/>
    </row>
    <row r="4" spans="1:24" ht="15.75" x14ac:dyDescent="0.25">
      <c r="A4" s="99"/>
      <c r="B4" s="100"/>
      <c r="C4" s="100"/>
      <c r="D4" s="100"/>
      <c r="E4" s="100"/>
      <c r="F4" s="182"/>
      <c r="G4" s="182"/>
      <c r="H4" s="182"/>
      <c r="I4" s="183"/>
      <c r="J4" s="182"/>
      <c r="K4" s="182"/>
      <c r="L4" s="182"/>
      <c r="M4" s="100"/>
      <c r="N4" s="101"/>
      <c r="O4" s="100"/>
      <c r="P4" s="100"/>
      <c r="Q4" s="100"/>
      <c r="R4" s="100"/>
      <c r="S4" s="101"/>
      <c r="T4" s="100"/>
      <c r="U4" s="100"/>
      <c r="V4" s="102" t="s">
        <v>166</v>
      </c>
    </row>
    <row r="5" spans="1:24" ht="15.75" customHeight="1" x14ac:dyDescent="0.25">
      <c r="A5" s="380" t="s">
        <v>438</v>
      </c>
      <c r="B5" s="373" t="s">
        <v>168</v>
      </c>
      <c r="C5" s="367" t="s">
        <v>183</v>
      </c>
      <c r="D5" s="367" t="s">
        <v>182</v>
      </c>
      <c r="E5" s="367" t="s">
        <v>169</v>
      </c>
      <c r="F5" s="370" t="s">
        <v>170</v>
      </c>
      <c r="G5" s="371"/>
      <c r="H5" s="371"/>
      <c r="I5" s="371"/>
      <c r="J5" s="372"/>
      <c r="K5" s="370" t="s">
        <v>179</v>
      </c>
      <c r="L5" s="371"/>
      <c r="M5" s="371"/>
      <c r="N5" s="371"/>
      <c r="O5" s="372"/>
      <c r="P5" s="370" t="s">
        <v>180</v>
      </c>
      <c r="Q5" s="371"/>
      <c r="R5" s="371"/>
      <c r="S5" s="371"/>
      <c r="T5" s="372"/>
      <c r="U5" s="367" t="s">
        <v>145</v>
      </c>
      <c r="V5" s="373" t="s">
        <v>18</v>
      </c>
    </row>
    <row r="6" spans="1:24" ht="45" customHeight="1" x14ac:dyDescent="0.25">
      <c r="A6" s="381"/>
      <c r="B6" s="368"/>
      <c r="C6" s="368"/>
      <c r="D6" s="368"/>
      <c r="E6" s="368"/>
      <c r="F6" s="375" t="s">
        <v>178</v>
      </c>
      <c r="G6" s="375"/>
      <c r="H6" s="375" t="s">
        <v>432</v>
      </c>
      <c r="I6" s="375"/>
      <c r="J6" s="375"/>
      <c r="K6" s="375" t="s">
        <v>171</v>
      </c>
      <c r="L6" s="375"/>
      <c r="M6" s="376" t="s">
        <v>428</v>
      </c>
      <c r="N6" s="376"/>
      <c r="O6" s="376"/>
      <c r="P6" s="376" t="s">
        <v>181</v>
      </c>
      <c r="Q6" s="376"/>
      <c r="R6" s="376" t="s">
        <v>411</v>
      </c>
      <c r="S6" s="376"/>
      <c r="T6" s="376"/>
      <c r="U6" s="368"/>
      <c r="V6" s="368"/>
    </row>
    <row r="7" spans="1:24" ht="71.25" x14ac:dyDescent="0.25">
      <c r="A7" s="382"/>
      <c r="B7" s="374"/>
      <c r="C7" s="369"/>
      <c r="D7" s="369"/>
      <c r="E7" s="369"/>
      <c r="F7" s="184" t="s">
        <v>172</v>
      </c>
      <c r="G7" s="184" t="s">
        <v>173</v>
      </c>
      <c r="H7" s="184" t="s">
        <v>174</v>
      </c>
      <c r="I7" s="185" t="s">
        <v>175</v>
      </c>
      <c r="J7" s="184" t="s">
        <v>176</v>
      </c>
      <c r="K7" s="184" t="s">
        <v>172</v>
      </c>
      <c r="L7" s="184" t="s">
        <v>173</v>
      </c>
      <c r="M7" s="124" t="s">
        <v>174</v>
      </c>
      <c r="N7" s="125" t="s">
        <v>175</v>
      </c>
      <c r="O7" s="124" t="s">
        <v>176</v>
      </c>
      <c r="P7" s="124" t="s">
        <v>172</v>
      </c>
      <c r="Q7" s="124" t="s">
        <v>173</v>
      </c>
      <c r="R7" s="124" t="s">
        <v>174</v>
      </c>
      <c r="S7" s="125" t="s">
        <v>175</v>
      </c>
      <c r="T7" s="124" t="s">
        <v>176</v>
      </c>
      <c r="U7" s="369"/>
      <c r="V7" s="374"/>
    </row>
    <row r="8" spans="1:24" s="128" customFormat="1" x14ac:dyDescent="0.25">
      <c r="A8" s="191"/>
      <c r="B8" s="192" t="s">
        <v>47</v>
      </c>
      <c r="C8" s="189">
        <f>C9+C16+C42</f>
        <v>434176</v>
      </c>
      <c r="D8" s="189">
        <f t="shared" ref="D8:T8" si="0">D9+D16+D42</f>
        <v>137568</v>
      </c>
      <c r="E8" s="189">
        <f t="shared" si="0"/>
        <v>137639</v>
      </c>
      <c r="F8" s="189">
        <f t="shared" si="0"/>
        <v>113556</v>
      </c>
      <c r="G8" s="189">
        <f t="shared" si="0"/>
        <v>45766</v>
      </c>
      <c r="H8" s="189">
        <f t="shared" si="0"/>
        <v>16445.114999999998</v>
      </c>
      <c r="I8" s="189">
        <f t="shared" si="0"/>
        <v>14434.115</v>
      </c>
      <c r="J8" s="189">
        <f t="shared" si="0"/>
        <v>2011</v>
      </c>
      <c r="K8" s="189">
        <f t="shared" si="0"/>
        <v>135397</v>
      </c>
      <c r="L8" s="189">
        <f t="shared" si="0"/>
        <v>65470</v>
      </c>
      <c r="M8" s="189">
        <f t="shared" si="0"/>
        <v>37086</v>
      </c>
      <c r="N8" s="189">
        <f t="shared" si="0"/>
        <v>19420</v>
      </c>
      <c r="O8" s="189">
        <f t="shared" si="0"/>
        <v>17666</v>
      </c>
      <c r="P8" s="189">
        <f t="shared" si="0"/>
        <v>273384</v>
      </c>
      <c r="Q8" s="189">
        <f t="shared" si="0"/>
        <v>201826</v>
      </c>
      <c r="R8" s="189">
        <f t="shared" si="0"/>
        <v>137639</v>
      </c>
      <c r="S8" s="189">
        <f t="shared" si="0"/>
        <v>137639</v>
      </c>
      <c r="T8" s="189">
        <f t="shared" si="0"/>
        <v>0</v>
      </c>
      <c r="U8" s="190">
        <f>H8/E8*100</f>
        <v>11.948005289198555</v>
      </c>
      <c r="V8" s="126"/>
      <c r="X8" s="128">
        <f>M8/E8*100</f>
        <v>26.944398026722077</v>
      </c>
    </row>
    <row r="9" spans="1:24" s="128" customFormat="1" ht="25.5" x14ac:dyDescent="0.25">
      <c r="A9" s="193" t="s">
        <v>63</v>
      </c>
      <c r="B9" s="194" t="s">
        <v>177</v>
      </c>
      <c r="C9" s="195">
        <f>C10+C12</f>
        <v>6940</v>
      </c>
      <c r="D9" s="195">
        <f t="shared" ref="D9:T9" si="1">D10+D12</f>
        <v>2100</v>
      </c>
      <c r="E9" s="195">
        <f t="shared" si="1"/>
        <v>2433</v>
      </c>
      <c r="F9" s="195">
        <f t="shared" si="1"/>
        <v>1265</v>
      </c>
      <c r="G9" s="195">
        <f t="shared" si="1"/>
        <v>425</v>
      </c>
      <c r="H9" s="195">
        <f t="shared" si="1"/>
        <v>149.33000000000001</v>
      </c>
      <c r="I9" s="195">
        <f t="shared" si="1"/>
        <v>149.33000000000001</v>
      </c>
      <c r="J9" s="195">
        <f t="shared" si="1"/>
        <v>0</v>
      </c>
      <c r="K9" s="195">
        <f t="shared" si="1"/>
        <v>1868</v>
      </c>
      <c r="L9" s="195">
        <f t="shared" si="1"/>
        <v>1028</v>
      </c>
      <c r="M9" s="195">
        <f t="shared" si="1"/>
        <v>541</v>
      </c>
      <c r="N9" s="195">
        <f t="shared" si="1"/>
        <v>0</v>
      </c>
      <c r="O9" s="195">
        <f t="shared" si="1"/>
        <v>541</v>
      </c>
      <c r="P9" s="195">
        <f t="shared" si="1"/>
        <v>5358</v>
      </c>
      <c r="Q9" s="195">
        <f t="shared" si="1"/>
        <v>4518</v>
      </c>
      <c r="R9" s="195">
        <f t="shared" si="1"/>
        <v>2433</v>
      </c>
      <c r="S9" s="195">
        <f t="shared" si="1"/>
        <v>2433</v>
      </c>
      <c r="T9" s="195">
        <f t="shared" si="1"/>
        <v>0</v>
      </c>
      <c r="U9" s="195"/>
      <c r="V9" s="196"/>
    </row>
    <row r="10" spans="1:24" s="154" customFormat="1" ht="25.5" x14ac:dyDescent="0.25">
      <c r="A10" s="197" t="s">
        <v>291</v>
      </c>
      <c r="B10" s="198" t="s">
        <v>51</v>
      </c>
      <c r="C10" s="199">
        <f>SUM(C11)</f>
        <v>2400</v>
      </c>
      <c r="D10" s="199">
        <f t="shared" ref="D10:T10" si="2">SUM(D11)</f>
        <v>2100</v>
      </c>
      <c r="E10" s="199">
        <f t="shared" si="2"/>
        <v>511</v>
      </c>
      <c r="F10" s="199">
        <f t="shared" si="2"/>
        <v>1140</v>
      </c>
      <c r="G10" s="199">
        <f t="shared" si="2"/>
        <v>300</v>
      </c>
      <c r="H10" s="199">
        <f t="shared" si="2"/>
        <v>0</v>
      </c>
      <c r="I10" s="199">
        <f t="shared" si="2"/>
        <v>0</v>
      </c>
      <c r="J10" s="199">
        <f t="shared" si="2"/>
        <v>0</v>
      </c>
      <c r="K10" s="199">
        <f t="shared" si="2"/>
        <v>1490</v>
      </c>
      <c r="L10" s="199">
        <f t="shared" si="2"/>
        <v>650</v>
      </c>
      <c r="M10" s="199">
        <f t="shared" si="2"/>
        <v>0</v>
      </c>
      <c r="N10" s="199">
        <f t="shared" si="2"/>
        <v>0</v>
      </c>
      <c r="O10" s="199">
        <f t="shared" si="2"/>
        <v>0</v>
      </c>
      <c r="P10" s="199">
        <f t="shared" si="2"/>
        <v>2700</v>
      </c>
      <c r="Q10" s="199">
        <f t="shared" si="2"/>
        <v>1860</v>
      </c>
      <c r="R10" s="199">
        <f t="shared" si="2"/>
        <v>511</v>
      </c>
      <c r="S10" s="199">
        <f t="shared" si="2"/>
        <v>511</v>
      </c>
      <c r="T10" s="199">
        <f t="shared" si="2"/>
        <v>0</v>
      </c>
      <c r="U10" s="199"/>
      <c r="V10" s="200"/>
    </row>
    <row r="11" spans="1:24" s="128" customFormat="1" ht="38.25" x14ac:dyDescent="0.25">
      <c r="A11" s="201">
        <v>1</v>
      </c>
      <c r="B11" s="202" t="s">
        <v>310</v>
      </c>
      <c r="C11" s="203">
        <v>2400</v>
      </c>
      <c r="D11" s="203">
        <v>2100</v>
      </c>
      <c r="E11" s="203">
        <v>511</v>
      </c>
      <c r="F11" s="203">
        <v>1140</v>
      </c>
      <c r="G11" s="203">
        <v>300</v>
      </c>
      <c r="H11" s="203">
        <f>I11+J11</f>
        <v>0</v>
      </c>
      <c r="I11" s="204"/>
      <c r="J11" s="204"/>
      <c r="K11" s="205">
        <f>F11+350</f>
        <v>1490</v>
      </c>
      <c r="L11" s="205">
        <f>G11+350</f>
        <v>650</v>
      </c>
      <c r="M11" s="203">
        <f t="shared" ref="M11" si="3">N11+O11</f>
        <v>0</v>
      </c>
      <c r="N11" s="204"/>
      <c r="O11" s="204"/>
      <c r="P11" s="205">
        <f>K11+1210</f>
        <v>2700</v>
      </c>
      <c r="Q11" s="203">
        <f>L11+1210</f>
        <v>1860</v>
      </c>
      <c r="R11" s="205">
        <f>S11+T11</f>
        <v>511</v>
      </c>
      <c r="S11" s="203">
        <v>511</v>
      </c>
      <c r="T11" s="204"/>
      <c r="U11" s="204"/>
      <c r="V11" s="206"/>
    </row>
    <row r="12" spans="1:24" s="154" customFormat="1" x14ac:dyDescent="0.25">
      <c r="A12" s="197" t="s">
        <v>306</v>
      </c>
      <c r="B12" s="198" t="s">
        <v>54</v>
      </c>
      <c r="C12" s="199">
        <f>SUM(C13:C15)</f>
        <v>4540</v>
      </c>
      <c r="D12" s="199">
        <f t="shared" ref="D12:T12" si="4">SUM(D13:D15)</f>
        <v>0</v>
      </c>
      <c r="E12" s="199">
        <f t="shared" si="4"/>
        <v>1922</v>
      </c>
      <c r="F12" s="199">
        <f t="shared" si="4"/>
        <v>125</v>
      </c>
      <c r="G12" s="199">
        <f t="shared" si="4"/>
        <v>125</v>
      </c>
      <c r="H12" s="199">
        <f t="shared" si="4"/>
        <v>149.33000000000001</v>
      </c>
      <c r="I12" s="199">
        <f t="shared" si="4"/>
        <v>149.33000000000001</v>
      </c>
      <c r="J12" s="199">
        <f t="shared" si="4"/>
        <v>0</v>
      </c>
      <c r="K12" s="199">
        <f t="shared" si="4"/>
        <v>378</v>
      </c>
      <c r="L12" s="199">
        <f t="shared" si="4"/>
        <v>378</v>
      </c>
      <c r="M12" s="199">
        <f t="shared" si="4"/>
        <v>541</v>
      </c>
      <c r="N12" s="199">
        <f t="shared" si="4"/>
        <v>0</v>
      </c>
      <c r="O12" s="199">
        <f t="shared" si="4"/>
        <v>541</v>
      </c>
      <c r="P12" s="199">
        <f t="shared" si="4"/>
        <v>2658</v>
      </c>
      <c r="Q12" s="199">
        <f t="shared" si="4"/>
        <v>2658</v>
      </c>
      <c r="R12" s="199">
        <f t="shared" si="4"/>
        <v>1922</v>
      </c>
      <c r="S12" s="199">
        <f t="shared" si="4"/>
        <v>1922</v>
      </c>
      <c r="T12" s="199">
        <f t="shared" si="4"/>
        <v>0</v>
      </c>
      <c r="U12" s="199"/>
      <c r="V12" s="200"/>
    </row>
    <row r="13" spans="1:24" s="154" customFormat="1" ht="25.5" x14ac:dyDescent="0.25">
      <c r="A13" s="201">
        <v>1</v>
      </c>
      <c r="B13" s="202" t="s">
        <v>311</v>
      </c>
      <c r="C13" s="203">
        <v>620</v>
      </c>
      <c r="D13" s="207"/>
      <c r="E13" s="203">
        <v>300</v>
      </c>
      <c r="F13" s="203">
        <v>30</v>
      </c>
      <c r="G13" s="203">
        <v>30</v>
      </c>
      <c r="H13" s="203">
        <f t="shared" ref="H13:H15" si="5">I13+J13</f>
        <v>0</v>
      </c>
      <c r="I13" s="207"/>
      <c r="J13" s="207"/>
      <c r="K13" s="205">
        <f>F13+50</f>
        <v>80</v>
      </c>
      <c r="L13" s="203">
        <f>G13+50</f>
        <v>80</v>
      </c>
      <c r="M13" s="203">
        <f t="shared" ref="M13:M15" si="6">N13+O13</f>
        <v>0</v>
      </c>
      <c r="N13" s="207"/>
      <c r="O13" s="207"/>
      <c r="P13" s="205">
        <f>K13+420</f>
        <v>500</v>
      </c>
      <c r="Q13" s="203">
        <f>L13+420</f>
        <v>500</v>
      </c>
      <c r="R13" s="205">
        <f t="shared" ref="R13:R15" si="7">S13+T13</f>
        <v>300</v>
      </c>
      <c r="S13" s="203">
        <v>300</v>
      </c>
      <c r="T13" s="207"/>
      <c r="U13" s="207"/>
      <c r="V13" s="200"/>
    </row>
    <row r="14" spans="1:24" s="154" customFormat="1" ht="25.5" x14ac:dyDescent="0.25">
      <c r="A14" s="201">
        <v>2</v>
      </c>
      <c r="B14" s="202" t="s">
        <v>312</v>
      </c>
      <c r="C14" s="203">
        <v>2400</v>
      </c>
      <c r="D14" s="207"/>
      <c r="E14" s="203">
        <v>811</v>
      </c>
      <c r="F14" s="203">
        <v>65</v>
      </c>
      <c r="G14" s="203">
        <v>65</v>
      </c>
      <c r="H14" s="203">
        <v>149.33000000000001</v>
      </c>
      <c r="I14" s="203">
        <v>149.33000000000001</v>
      </c>
      <c r="J14" s="207"/>
      <c r="K14" s="205">
        <f>F14+150</f>
        <v>215</v>
      </c>
      <c r="L14" s="205">
        <f>G14+150</f>
        <v>215</v>
      </c>
      <c r="M14" s="203">
        <f t="shared" si="6"/>
        <v>541</v>
      </c>
      <c r="N14" s="205"/>
      <c r="O14" s="203">
        <v>541</v>
      </c>
      <c r="P14" s="205">
        <f>K14+850</f>
        <v>1065</v>
      </c>
      <c r="Q14" s="203">
        <f>L14+850</f>
        <v>1065</v>
      </c>
      <c r="R14" s="205">
        <f t="shared" si="7"/>
        <v>811</v>
      </c>
      <c r="S14" s="203">
        <f>E14</f>
        <v>811</v>
      </c>
      <c r="T14" s="207"/>
      <c r="U14" s="207"/>
      <c r="V14" s="200"/>
    </row>
    <row r="15" spans="1:24" s="154" customFormat="1" ht="25.5" x14ac:dyDescent="0.25">
      <c r="A15" s="201">
        <v>3</v>
      </c>
      <c r="B15" s="202" t="s">
        <v>313</v>
      </c>
      <c r="C15" s="203">
        <v>1520</v>
      </c>
      <c r="D15" s="207"/>
      <c r="E15" s="203">
        <v>811</v>
      </c>
      <c r="F15" s="203">
        <v>30</v>
      </c>
      <c r="G15" s="203">
        <v>30</v>
      </c>
      <c r="H15" s="203">
        <f t="shared" si="5"/>
        <v>0</v>
      </c>
      <c r="I15" s="207"/>
      <c r="J15" s="207"/>
      <c r="K15" s="205">
        <f>F15+53</f>
        <v>83</v>
      </c>
      <c r="L15" s="203">
        <f>G15+53</f>
        <v>83</v>
      </c>
      <c r="M15" s="203">
        <f t="shared" si="6"/>
        <v>0</v>
      </c>
      <c r="N15" s="207"/>
      <c r="O15" s="207"/>
      <c r="P15" s="205">
        <f>K15+1010</f>
        <v>1093</v>
      </c>
      <c r="Q15" s="203">
        <f>L15+1010</f>
        <v>1093</v>
      </c>
      <c r="R15" s="205">
        <f t="shared" si="7"/>
        <v>811</v>
      </c>
      <c r="S15" s="203">
        <f>E15</f>
        <v>811</v>
      </c>
      <c r="T15" s="207"/>
      <c r="U15" s="207"/>
      <c r="V15" s="200"/>
    </row>
    <row r="16" spans="1:24" s="128" customFormat="1" ht="25.5" x14ac:dyDescent="0.25">
      <c r="A16" s="193" t="s">
        <v>93</v>
      </c>
      <c r="B16" s="208" t="s">
        <v>184</v>
      </c>
      <c r="C16" s="209">
        <f>C17+C40</f>
        <v>183247</v>
      </c>
      <c r="D16" s="209">
        <f t="shared" ref="D16:T16" si="8">D17+D40</f>
        <v>69103</v>
      </c>
      <c r="E16" s="209">
        <f t="shared" si="8"/>
        <v>43931</v>
      </c>
      <c r="F16" s="209">
        <f t="shared" si="8"/>
        <v>48162</v>
      </c>
      <c r="G16" s="209">
        <f t="shared" si="8"/>
        <v>17791</v>
      </c>
      <c r="H16" s="209">
        <f t="shared" si="8"/>
        <v>4852.4750000000004</v>
      </c>
      <c r="I16" s="209">
        <f t="shared" si="8"/>
        <v>4747.4750000000004</v>
      </c>
      <c r="J16" s="209">
        <f t="shared" si="8"/>
        <v>105</v>
      </c>
      <c r="K16" s="209">
        <f t="shared" si="8"/>
        <v>59329</v>
      </c>
      <c r="L16" s="209">
        <f t="shared" si="8"/>
        <v>27258</v>
      </c>
      <c r="M16" s="209">
        <f t="shared" si="8"/>
        <v>13044</v>
      </c>
      <c r="N16" s="209">
        <f t="shared" si="8"/>
        <v>13044</v>
      </c>
      <c r="O16" s="209">
        <f t="shared" si="8"/>
        <v>0</v>
      </c>
      <c r="P16" s="209">
        <f t="shared" si="8"/>
        <v>126885</v>
      </c>
      <c r="Q16" s="209">
        <f t="shared" si="8"/>
        <v>93307</v>
      </c>
      <c r="R16" s="209">
        <f t="shared" si="8"/>
        <v>43931</v>
      </c>
      <c r="S16" s="209">
        <f t="shared" si="8"/>
        <v>43931</v>
      </c>
      <c r="T16" s="209">
        <f t="shared" si="8"/>
        <v>0</v>
      </c>
      <c r="U16" s="209"/>
      <c r="V16" s="206"/>
      <c r="W16" s="128">
        <f>H16/E16*100</f>
        <v>11.045673897703217</v>
      </c>
      <c r="X16" s="128">
        <f>M16/E16*100</f>
        <v>29.692017026700963</v>
      </c>
    </row>
    <row r="17" spans="1:22" s="154" customFormat="1" ht="25.5" x14ac:dyDescent="0.25">
      <c r="A17" s="197" t="s">
        <v>291</v>
      </c>
      <c r="B17" s="198" t="s">
        <v>53</v>
      </c>
      <c r="C17" s="210">
        <f>SUM(C18:C39)</f>
        <v>182247</v>
      </c>
      <c r="D17" s="210">
        <f t="shared" ref="D17:T17" si="9">SUM(D18:D39)</f>
        <v>69103</v>
      </c>
      <c r="E17" s="210">
        <f t="shared" si="9"/>
        <v>43731</v>
      </c>
      <c r="F17" s="210">
        <f t="shared" si="9"/>
        <v>48142</v>
      </c>
      <c r="G17" s="210">
        <f t="shared" si="9"/>
        <v>17771</v>
      </c>
      <c r="H17" s="210">
        <f t="shared" si="9"/>
        <v>4852.4750000000004</v>
      </c>
      <c r="I17" s="210">
        <f t="shared" si="9"/>
        <v>4747.4750000000004</v>
      </c>
      <c r="J17" s="210">
        <f t="shared" si="9"/>
        <v>105</v>
      </c>
      <c r="K17" s="210">
        <f t="shared" si="9"/>
        <v>59274</v>
      </c>
      <c r="L17" s="210">
        <f t="shared" si="9"/>
        <v>27203</v>
      </c>
      <c r="M17" s="210">
        <f t="shared" si="9"/>
        <v>13044</v>
      </c>
      <c r="N17" s="210">
        <f t="shared" si="9"/>
        <v>13044</v>
      </c>
      <c r="O17" s="210">
        <f t="shared" si="9"/>
        <v>0</v>
      </c>
      <c r="P17" s="210">
        <f t="shared" si="9"/>
        <v>126280</v>
      </c>
      <c r="Q17" s="210">
        <f t="shared" si="9"/>
        <v>92702</v>
      </c>
      <c r="R17" s="210">
        <f t="shared" si="9"/>
        <v>43731</v>
      </c>
      <c r="S17" s="210">
        <f t="shared" si="9"/>
        <v>43731</v>
      </c>
      <c r="T17" s="210">
        <f t="shared" si="9"/>
        <v>0</v>
      </c>
      <c r="U17" s="210"/>
      <c r="V17" s="200"/>
    </row>
    <row r="18" spans="1:22" s="154" customFormat="1" ht="25.5" x14ac:dyDescent="0.25">
      <c r="A18" s="211">
        <v>1</v>
      </c>
      <c r="B18" s="212" t="s">
        <v>314</v>
      </c>
      <c r="C18" s="203">
        <v>20000</v>
      </c>
      <c r="D18" s="203">
        <v>8000</v>
      </c>
      <c r="E18" s="203">
        <v>4000</v>
      </c>
      <c r="F18" s="203">
        <f>2400+2600</f>
        <v>5000</v>
      </c>
      <c r="G18" s="203">
        <f>430+2600</f>
        <v>3030</v>
      </c>
      <c r="H18" s="203">
        <f>I18+J18</f>
        <v>144.18600000000001</v>
      </c>
      <c r="I18" s="213">
        <v>144.18600000000001</v>
      </c>
      <c r="J18" s="213"/>
      <c r="K18" s="205">
        <f>F18+1200</f>
        <v>6200</v>
      </c>
      <c r="L18" s="205">
        <f>G18+1200</f>
        <v>4230</v>
      </c>
      <c r="M18" s="203">
        <f t="shared" ref="M18:M33" si="10">N18+O18</f>
        <v>1500</v>
      </c>
      <c r="N18" s="203">
        <v>1500</v>
      </c>
      <c r="O18" s="207"/>
      <c r="P18" s="205">
        <f>K18+1100</f>
        <v>7300</v>
      </c>
      <c r="Q18" s="205">
        <f>L18+1100</f>
        <v>5330</v>
      </c>
      <c r="R18" s="205">
        <f t="shared" ref="R18:R39" si="11">S18+T18</f>
        <v>4000</v>
      </c>
      <c r="S18" s="203">
        <f>E18</f>
        <v>4000</v>
      </c>
      <c r="T18" s="207"/>
      <c r="U18" s="207"/>
      <c r="V18" s="200"/>
    </row>
    <row r="19" spans="1:22" s="154" customFormat="1" ht="51" x14ac:dyDescent="0.25">
      <c r="A19" s="211">
        <v>2</v>
      </c>
      <c r="B19" s="212" t="s">
        <v>315</v>
      </c>
      <c r="C19" s="203">
        <v>35000</v>
      </c>
      <c r="D19" s="203">
        <v>9612</v>
      </c>
      <c r="E19" s="203">
        <v>6251</v>
      </c>
      <c r="F19" s="203">
        <f>3500+350</f>
        <v>3850</v>
      </c>
      <c r="G19" s="203">
        <f>1500+350</f>
        <v>1850</v>
      </c>
      <c r="H19" s="203">
        <f t="shared" ref="H19:H41" si="12">I19+J19</f>
        <v>65</v>
      </c>
      <c r="I19" s="203"/>
      <c r="J19" s="203">
        <v>65</v>
      </c>
      <c r="K19" s="205">
        <f>F19+650</f>
        <v>4500</v>
      </c>
      <c r="L19" s="205">
        <f>G19+650</f>
        <v>2500</v>
      </c>
      <c r="M19" s="203">
        <f t="shared" si="10"/>
        <v>1263</v>
      </c>
      <c r="N19" s="203">
        <v>1263</v>
      </c>
      <c r="O19" s="207"/>
      <c r="P19" s="205">
        <f>K19+15500</f>
        <v>20000</v>
      </c>
      <c r="Q19" s="205">
        <f>L19+15500</f>
        <v>18000</v>
      </c>
      <c r="R19" s="205">
        <f t="shared" si="11"/>
        <v>6251</v>
      </c>
      <c r="S19" s="203">
        <f>E19</f>
        <v>6251</v>
      </c>
      <c r="T19" s="207"/>
      <c r="U19" s="207"/>
      <c r="V19" s="200"/>
    </row>
    <row r="20" spans="1:22" s="154" customFormat="1" ht="51" x14ac:dyDescent="0.25">
      <c r="A20" s="211">
        <v>3</v>
      </c>
      <c r="B20" s="212" t="s">
        <v>316</v>
      </c>
      <c r="C20" s="203">
        <v>35000</v>
      </c>
      <c r="D20" s="203">
        <v>9613</v>
      </c>
      <c r="E20" s="203">
        <v>8000</v>
      </c>
      <c r="F20" s="203">
        <f>3231+230</f>
        <v>3461</v>
      </c>
      <c r="G20" s="203">
        <v>530</v>
      </c>
      <c r="H20" s="203">
        <f t="shared" si="12"/>
        <v>0</v>
      </c>
      <c r="I20" s="203"/>
      <c r="J20" s="207"/>
      <c r="K20" s="205">
        <f>F20+350</f>
        <v>3811</v>
      </c>
      <c r="L20" s="205">
        <f>G20+350</f>
        <v>880</v>
      </c>
      <c r="M20" s="203">
        <f t="shared" si="10"/>
        <v>1567</v>
      </c>
      <c r="N20" s="203">
        <v>1567</v>
      </c>
      <c r="O20" s="207"/>
      <c r="P20" s="205">
        <f>K20+5200</f>
        <v>9011</v>
      </c>
      <c r="Q20" s="205">
        <f>L20+5200</f>
        <v>6080</v>
      </c>
      <c r="R20" s="205">
        <f t="shared" si="11"/>
        <v>8000</v>
      </c>
      <c r="S20" s="203">
        <f t="shared" ref="S20:S41" si="13">E20</f>
        <v>8000</v>
      </c>
      <c r="T20" s="207"/>
      <c r="U20" s="207"/>
      <c r="V20" s="200"/>
    </row>
    <row r="21" spans="1:22" s="154" customFormat="1" ht="25.5" x14ac:dyDescent="0.25">
      <c r="A21" s="211">
        <v>4</v>
      </c>
      <c r="B21" s="212" t="s">
        <v>317</v>
      </c>
      <c r="C21" s="203">
        <v>4556</v>
      </c>
      <c r="D21" s="203">
        <v>1823</v>
      </c>
      <c r="E21" s="203">
        <v>1300</v>
      </c>
      <c r="F21" s="203">
        <v>2034</v>
      </c>
      <c r="G21" s="203">
        <v>534</v>
      </c>
      <c r="H21" s="203">
        <f t="shared" si="12"/>
        <v>668.40000000000009</v>
      </c>
      <c r="I21" s="214">
        <v>668.40000000000009</v>
      </c>
      <c r="J21" s="207"/>
      <c r="K21" s="205">
        <v>2034</v>
      </c>
      <c r="L21" s="203">
        <v>534</v>
      </c>
      <c r="M21" s="203">
        <f t="shared" si="10"/>
        <v>648</v>
      </c>
      <c r="N21" s="203">
        <v>648</v>
      </c>
      <c r="O21" s="207"/>
      <c r="P21" s="205">
        <f>K21+2343</f>
        <v>4377</v>
      </c>
      <c r="Q21" s="203">
        <f>L21+2343</f>
        <v>2877</v>
      </c>
      <c r="R21" s="205">
        <f t="shared" si="11"/>
        <v>1300</v>
      </c>
      <c r="S21" s="203">
        <f t="shared" si="13"/>
        <v>1300</v>
      </c>
      <c r="T21" s="207"/>
      <c r="U21" s="207"/>
      <c r="V21" s="200"/>
    </row>
    <row r="22" spans="1:22" s="154" customFormat="1" ht="25.5" x14ac:dyDescent="0.25">
      <c r="A22" s="211">
        <v>5</v>
      </c>
      <c r="B22" s="212" t="s">
        <v>318</v>
      </c>
      <c r="C22" s="203">
        <v>4000</v>
      </c>
      <c r="D22" s="203">
        <v>1600</v>
      </c>
      <c r="E22" s="203">
        <v>1200</v>
      </c>
      <c r="F22" s="203">
        <v>3280</v>
      </c>
      <c r="G22" s="203">
        <v>2380</v>
      </c>
      <c r="H22" s="213">
        <f>I22+J22</f>
        <v>299.976</v>
      </c>
      <c r="I22" s="213">
        <v>299.976</v>
      </c>
      <c r="J22" s="207"/>
      <c r="K22" s="205">
        <v>3280</v>
      </c>
      <c r="L22" s="205">
        <v>2380</v>
      </c>
      <c r="M22" s="203">
        <f t="shared" si="10"/>
        <v>354</v>
      </c>
      <c r="N22" s="203">
        <v>354</v>
      </c>
      <c r="O22" s="207"/>
      <c r="P22" s="205">
        <f>K22+720</f>
        <v>4000</v>
      </c>
      <c r="Q22" s="205">
        <f>L22+520</f>
        <v>2900</v>
      </c>
      <c r="R22" s="205">
        <f t="shared" si="11"/>
        <v>1200</v>
      </c>
      <c r="S22" s="203">
        <f t="shared" si="13"/>
        <v>1200</v>
      </c>
      <c r="T22" s="207"/>
      <c r="U22" s="207"/>
      <c r="V22" s="200"/>
    </row>
    <row r="23" spans="1:22" s="154" customFormat="1" ht="25.5" x14ac:dyDescent="0.25">
      <c r="A23" s="211">
        <v>6</v>
      </c>
      <c r="B23" s="212" t="s">
        <v>319</v>
      </c>
      <c r="C23" s="203">
        <v>5400</v>
      </c>
      <c r="D23" s="203">
        <v>2160</v>
      </c>
      <c r="E23" s="203">
        <v>1600</v>
      </c>
      <c r="F23" s="203">
        <f>1816+1199</f>
        <v>3015</v>
      </c>
      <c r="G23" s="203">
        <f>866+749</f>
        <v>1615</v>
      </c>
      <c r="H23" s="203">
        <f t="shared" si="12"/>
        <v>0</v>
      </c>
      <c r="I23" s="203"/>
      <c r="J23" s="207"/>
      <c r="K23" s="205">
        <f>F23+2000</f>
        <v>5015</v>
      </c>
      <c r="L23" s="205">
        <f>G23+2000</f>
        <v>3615</v>
      </c>
      <c r="M23" s="203">
        <f t="shared" si="10"/>
        <v>563</v>
      </c>
      <c r="N23" s="203">
        <v>563</v>
      </c>
      <c r="O23" s="207"/>
      <c r="P23" s="205">
        <f>K23+10</f>
        <v>5025</v>
      </c>
      <c r="Q23" s="205">
        <f>L23+10</f>
        <v>3625</v>
      </c>
      <c r="R23" s="205">
        <f t="shared" si="11"/>
        <v>1600</v>
      </c>
      <c r="S23" s="203">
        <f t="shared" si="13"/>
        <v>1600</v>
      </c>
      <c r="T23" s="207"/>
      <c r="U23" s="207"/>
      <c r="V23" s="200"/>
    </row>
    <row r="24" spans="1:22" s="154" customFormat="1" ht="25.5" x14ac:dyDescent="0.25">
      <c r="A24" s="211">
        <v>7</v>
      </c>
      <c r="B24" s="212" t="s">
        <v>320</v>
      </c>
      <c r="C24" s="203">
        <v>5000</v>
      </c>
      <c r="D24" s="203">
        <v>2000</v>
      </c>
      <c r="E24" s="203">
        <v>1500</v>
      </c>
      <c r="F24" s="203">
        <f>1986+400</f>
        <v>2386</v>
      </c>
      <c r="G24" s="203">
        <f>1186+400</f>
        <v>1586</v>
      </c>
      <c r="H24" s="203">
        <f t="shared" si="12"/>
        <v>562</v>
      </c>
      <c r="I24" s="203">
        <v>562</v>
      </c>
      <c r="J24" s="207"/>
      <c r="K24" s="205">
        <f>F24+300</f>
        <v>2686</v>
      </c>
      <c r="L24" s="205">
        <f>G24+300</f>
        <v>1886</v>
      </c>
      <c r="M24" s="203">
        <f t="shared" si="10"/>
        <v>324</v>
      </c>
      <c r="N24" s="203">
        <v>324</v>
      </c>
      <c r="O24" s="207"/>
      <c r="P24" s="205">
        <f>K24+2293</f>
        <v>4979</v>
      </c>
      <c r="Q24" s="205">
        <f>L24+2293</f>
        <v>4179</v>
      </c>
      <c r="R24" s="205">
        <f t="shared" si="11"/>
        <v>1500</v>
      </c>
      <c r="S24" s="203">
        <f t="shared" si="13"/>
        <v>1500</v>
      </c>
      <c r="T24" s="207"/>
      <c r="U24" s="207"/>
      <c r="V24" s="200"/>
    </row>
    <row r="25" spans="1:22" s="128" customFormat="1" ht="25.5" x14ac:dyDescent="0.25">
      <c r="A25" s="211">
        <v>8</v>
      </c>
      <c r="B25" s="212" t="s">
        <v>321</v>
      </c>
      <c r="C25" s="203">
        <v>2500</v>
      </c>
      <c r="D25" s="203">
        <v>1800</v>
      </c>
      <c r="E25" s="203">
        <v>1350</v>
      </c>
      <c r="F25" s="203">
        <f>1500+150</f>
        <v>1650</v>
      </c>
      <c r="G25" s="203">
        <v>150</v>
      </c>
      <c r="H25" s="203">
        <f t="shared" si="12"/>
        <v>1012.5980000000001</v>
      </c>
      <c r="I25" s="203">
        <v>1012.5980000000001</v>
      </c>
      <c r="J25" s="204"/>
      <c r="K25" s="205">
        <f>F25+550</f>
        <v>2200</v>
      </c>
      <c r="L25" s="205">
        <f>G25+550</f>
        <v>700</v>
      </c>
      <c r="M25" s="203">
        <f t="shared" si="10"/>
        <v>1013</v>
      </c>
      <c r="N25" s="203">
        <v>1013</v>
      </c>
      <c r="O25" s="204"/>
      <c r="P25" s="205">
        <f>K25+2300</f>
        <v>4500</v>
      </c>
      <c r="Q25" s="205">
        <f>L25+2300</f>
        <v>3000</v>
      </c>
      <c r="R25" s="205">
        <f t="shared" si="11"/>
        <v>1350</v>
      </c>
      <c r="S25" s="203">
        <f t="shared" si="13"/>
        <v>1350</v>
      </c>
      <c r="T25" s="204"/>
      <c r="U25" s="204"/>
      <c r="V25" s="206"/>
    </row>
    <row r="26" spans="1:22" s="128" customFormat="1" ht="51" x14ac:dyDescent="0.25">
      <c r="A26" s="211">
        <v>9</v>
      </c>
      <c r="B26" s="212" t="s">
        <v>322</v>
      </c>
      <c r="C26" s="203">
        <v>19841</v>
      </c>
      <c r="D26" s="203">
        <v>7000</v>
      </c>
      <c r="E26" s="203">
        <v>5000</v>
      </c>
      <c r="F26" s="203">
        <v>4100</v>
      </c>
      <c r="G26" s="203">
        <v>1000</v>
      </c>
      <c r="H26" s="203">
        <f t="shared" si="12"/>
        <v>40</v>
      </c>
      <c r="I26" s="203"/>
      <c r="J26" s="203">
        <v>40</v>
      </c>
      <c r="K26" s="205">
        <f>F26+100</f>
        <v>4200</v>
      </c>
      <c r="L26" s="205">
        <f>G26+100</f>
        <v>1100</v>
      </c>
      <c r="M26" s="203">
        <f t="shared" si="10"/>
        <v>1254</v>
      </c>
      <c r="N26" s="203">
        <v>1254</v>
      </c>
      <c r="O26" s="204"/>
      <c r="P26" s="205">
        <f>K26+15600</f>
        <v>19800</v>
      </c>
      <c r="Q26" s="205">
        <f>L26+15600</f>
        <v>16700</v>
      </c>
      <c r="R26" s="205">
        <f t="shared" si="11"/>
        <v>5000</v>
      </c>
      <c r="S26" s="203">
        <f t="shared" si="13"/>
        <v>5000</v>
      </c>
      <c r="T26" s="204"/>
      <c r="U26" s="204"/>
      <c r="V26" s="206"/>
    </row>
    <row r="27" spans="1:22" s="128" customFormat="1" x14ac:dyDescent="0.25">
      <c r="A27" s="211">
        <v>10</v>
      </c>
      <c r="B27" s="212" t="s">
        <v>323</v>
      </c>
      <c r="C27" s="203">
        <v>4000</v>
      </c>
      <c r="D27" s="203">
        <v>1600</v>
      </c>
      <c r="E27" s="203">
        <v>1200</v>
      </c>
      <c r="F27" s="203">
        <f>1246+150</f>
        <v>1396</v>
      </c>
      <c r="G27" s="203">
        <f>536+150</f>
        <v>686</v>
      </c>
      <c r="H27" s="213">
        <f t="shared" si="12"/>
        <v>84.988</v>
      </c>
      <c r="I27" s="213">
        <v>84.988</v>
      </c>
      <c r="J27" s="215"/>
      <c r="K27" s="205">
        <f>F27+600</f>
        <v>1996</v>
      </c>
      <c r="L27" s="205">
        <f>G27+600</f>
        <v>1286</v>
      </c>
      <c r="M27" s="203">
        <f t="shared" si="10"/>
        <v>564</v>
      </c>
      <c r="N27" s="203">
        <v>564</v>
      </c>
      <c r="O27" s="204"/>
      <c r="P27" s="205">
        <f>K27+1978</f>
        <v>3974</v>
      </c>
      <c r="Q27" s="205">
        <f>L27+1978</f>
        <v>3264</v>
      </c>
      <c r="R27" s="205">
        <f t="shared" si="11"/>
        <v>1200</v>
      </c>
      <c r="S27" s="203">
        <f t="shared" si="13"/>
        <v>1200</v>
      </c>
      <c r="T27" s="204"/>
      <c r="U27" s="204"/>
      <c r="V27" s="206"/>
    </row>
    <row r="28" spans="1:22" s="128" customFormat="1" ht="25.5" x14ac:dyDescent="0.25">
      <c r="A28" s="211">
        <v>11</v>
      </c>
      <c r="B28" s="212" t="s">
        <v>324</v>
      </c>
      <c r="C28" s="203">
        <v>1500</v>
      </c>
      <c r="D28" s="203">
        <v>600</v>
      </c>
      <c r="E28" s="203">
        <v>800</v>
      </c>
      <c r="F28" s="203">
        <v>410</v>
      </c>
      <c r="G28" s="203">
        <v>110</v>
      </c>
      <c r="H28" s="203">
        <f t="shared" si="12"/>
        <v>0</v>
      </c>
      <c r="I28" s="203"/>
      <c r="J28" s="204"/>
      <c r="K28" s="203">
        <v>410</v>
      </c>
      <c r="L28" s="203">
        <v>110</v>
      </c>
      <c r="M28" s="203">
        <f t="shared" si="10"/>
        <v>345</v>
      </c>
      <c r="N28" s="203">
        <v>345</v>
      </c>
      <c r="O28" s="204"/>
      <c r="P28" s="205">
        <f>K28+553</f>
        <v>963</v>
      </c>
      <c r="Q28" s="205">
        <f>L28+553</f>
        <v>663</v>
      </c>
      <c r="R28" s="205">
        <f t="shared" si="11"/>
        <v>800</v>
      </c>
      <c r="S28" s="203">
        <f t="shared" si="13"/>
        <v>800</v>
      </c>
      <c r="T28" s="204"/>
      <c r="U28" s="204"/>
      <c r="V28" s="206"/>
    </row>
    <row r="29" spans="1:22" s="128" customFormat="1" x14ac:dyDescent="0.25">
      <c r="A29" s="211">
        <v>12</v>
      </c>
      <c r="B29" s="212" t="s">
        <v>325</v>
      </c>
      <c r="C29" s="203">
        <v>5500</v>
      </c>
      <c r="D29" s="203">
        <v>2400</v>
      </c>
      <c r="E29" s="203">
        <v>1800</v>
      </c>
      <c r="F29" s="203">
        <f>520+150</f>
        <v>670</v>
      </c>
      <c r="G29" s="203">
        <f>100+150</f>
        <v>250</v>
      </c>
      <c r="H29" s="203">
        <f t="shared" si="12"/>
        <v>0</v>
      </c>
      <c r="I29" s="203"/>
      <c r="J29" s="204"/>
      <c r="K29" s="205">
        <f>F29+110</f>
        <v>780</v>
      </c>
      <c r="L29" s="216">
        <f>G29+110</f>
        <v>360</v>
      </c>
      <c r="M29" s="203">
        <f t="shared" si="10"/>
        <v>300</v>
      </c>
      <c r="N29" s="203">
        <v>300</v>
      </c>
      <c r="O29" s="204"/>
      <c r="P29" s="205">
        <f>K29+5200</f>
        <v>5980</v>
      </c>
      <c r="Q29" s="216">
        <f>L29+5200</f>
        <v>5560</v>
      </c>
      <c r="R29" s="205">
        <f t="shared" si="11"/>
        <v>1800</v>
      </c>
      <c r="S29" s="203">
        <f t="shared" si="13"/>
        <v>1800</v>
      </c>
      <c r="T29" s="204"/>
      <c r="U29" s="204"/>
      <c r="V29" s="206"/>
    </row>
    <row r="30" spans="1:22" s="128" customFormat="1" ht="25.5" x14ac:dyDescent="0.25">
      <c r="A30" s="211">
        <v>13</v>
      </c>
      <c r="B30" s="212" t="s">
        <v>326</v>
      </c>
      <c r="C30" s="203">
        <v>3500</v>
      </c>
      <c r="D30" s="203">
        <v>1600</v>
      </c>
      <c r="E30" s="203">
        <v>1200</v>
      </c>
      <c r="F30" s="203">
        <v>1180</v>
      </c>
      <c r="G30" s="203">
        <v>600</v>
      </c>
      <c r="H30" s="213">
        <f t="shared" si="12"/>
        <v>475.327</v>
      </c>
      <c r="I30" s="213">
        <v>475.327</v>
      </c>
      <c r="J30" s="204"/>
      <c r="K30" s="205">
        <f>F30+750</f>
        <v>1930</v>
      </c>
      <c r="L30" s="216">
        <f>G30+750</f>
        <v>1350</v>
      </c>
      <c r="M30" s="203">
        <f t="shared" si="10"/>
        <v>475</v>
      </c>
      <c r="N30" s="203">
        <v>475</v>
      </c>
      <c r="O30" s="204"/>
      <c r="P30" s="205">
        <f>K30+1920</f>
        <v>3850</v>
      </c>
      <c r="Q30" s="216">
        <f>L30+1920</f>
        <v>3270</v>
      </c>
      <c r="R30" s="205">
        <f t="shared" si="11"/>
        <v>1200</v>
      </c>
      <c r="S30" s="203">
        <f t="shared" si="13"/>
        <v>1200</v>
      </c>
      <c r="T30" s="204"/>
      <c r="U30" s="204"/>
      <c r="V30" s="206"/>
    </row>
    <row r="31" spans="1:22" s="128" customFormat="1" ht="51" x14ac:dyDescent="0.25">
      <c r="A31" s="211">
        <v>14</v>
      </c>
      <c r="B31" s="212" t="s">
        <v>327</v>
      </c>
      <c r="C31" s="203">
        <v>6000</v>
      </c>
      <c r="D31" s="203">
        <v>2800</v>
      </c>
      <c r="E31" s="203">
        <v>2100</v>
      </c>
      <c r="F31" s="203">
        <f>2000+100</f>
        <v>2100</v>
      </c>
      <c r="G31" s="203">
        <f>400+100</f>
        <v>500</v>
      </c>
      <c r="H31" s="203">
        <f t="shared" si="12"/>
        <v>0</v>
      </c>
      <c r="I31" s="203"/>
      <c r="J31" s="204"/>
      <c r="K31" s="205">
        <f>F31+250</f>
        <v>2350</v>
      </c>
      <c r="L31" s="205">
        <f>G31+250</f>
        <v>750</v>
      </c>
      <c r="M31" s="203">
        <f t="shared" si="10"/>
        <v>542</v>
      </c>
      <c r="N31" s="203">
        <v>542</v>
      </c>
      <c r="O31" s="204"/>
      <c r="P31" s="205">
        <f>K31+3525</f>
        <v>5875</v>
      </c>
      <c r="Q31" s="205">
        <f>L31+3525</f>
        <v>4275</v>
      </c>
      <c r="R31" s="205">
        <f t="shared" si="11"/>
        <v>2100</v>
      </c>
      <c r="S31" s="203">
        <f t="shared" si="13"/>
        <v>2100</v>
      </c>
      <c r="T31" s="204"/>
      <c r="U31" s="204"/>
      <c r="V31" s="206"/>
    </row>
    <row r="32" spans="1:22" s="128" customFormat="1" ht="25.5" x14ac:dyDescent="0.25">
      <c r="A32" s="211">
        <v>15</v>
      </c>
      <c r="B32" s="212" t="s">
        <v>328</v>
      </c>
      <c r="C32" s="203">
        <v>5000</v>
      </c>
      <c r="D32" s="203">
        <v>2400</v>
      </c>
      <c r="E32" s="203">
        <v>1800</v>
      </c>
      <c r="F32" s="203">
        <v>2100</v>
      </c>
      <c r="G32" s="203">
        <v>500</v>
      </c>
      <c r="H32" s="203">
        <f t="shared" si="12"/>
        <v>0</v>
      </c>
      <c r="I32" s="203"/>
      <c r="J32" s="204"/>
      <c r="K32" s="205">
        <f>F32+1000</f>
        <v>3100</v>
      </c>
      <c r="L32" s="205">
        <f>G32+1000</f>
        <v>1500</v>
      </c>
      <c r="M32" s="203">
        <f t="shared" si="10"/>
        <v>432</v>
      </c>
      <c r="N32" s="203">
        <v>432</v>
      </c>
      <c r="O32" s="204"/>
      <c r="P32" s="205">
        <f>K32+1850</f>
        <v>4950</v>
      </c>
      <c r="Q32" s="205">
        <f>L32+1850</f>
        <v>3350</v>
      </c>
      <c r="R32" s="205">
        <f t="shared" si="11"/>
        <v>1800</v>
      </c>
      <c r="S32" s="203">
        <f t="shared" si="13"/>
        <v>1800</v>
      </c>
      <c r="T32" s="204"/>
      <c r="U32" s="204"/>
      <c r="V32" s="206"/>
    </row>
    <row r="33" spans="1:24" s="128" customFormat="1" ht="51" x14ac:dyDescent="0.25">
      <c r="A33" s="211">
        <v>16</v>
      </c>
      <c r="B33" s="212" t="s">
        <v>329</v>
      </c>
      <c r="C33" s="203">
        <v>5000</v>
      </c>
      <c r="D33" s="203">
        <v>2800</v>
      </c>
      <c r="E33" s="203">
        <v>1500</v>
      </c>
      <c r="F33" s="203">
        <f>2000+250</f>
        <v>2250</v>
      </c>
      <c r="G33" s="203">
        <f>500+250</f>
        <v>750</v>
      </c>
      <c r="H33" s="203">
        <f t="shared" si="12"/>
        <v>1500</v>
      </c>
      <c r="I33" s="203">
        <v>1500</v>
      </c>
      <c r="J33" s="204"/>
      <c r="K33" s="205">
        <f>F33+1200</f>
        <v>3450</v>
      </c>
      <c r="L33" s="205">
        <f>G33+1200</f>
        <v>1950</v>
      </c>
      <c r="M33" s="203">
        <f t="shared" si="10"/>
        <v>1500</v>
      </c>
      <c r="N33" s="203">
        <v>1500</v>
      </c>
      <c r="O33" s="204"/>
      <c r="P33" s="205">
        <f>K33+1253</f>
        <v>4703</v>
      </c>
      <c r="Q33" s="205">
        <f>L33+1253</f>
        <v>3203</v>
      </c>
      <c r="R33" s="205">
        <f t="shared" si="11"/>
        <v>1500</v>
      </c>
      <c r="S33" s="203">
        <f t="shared" si="13"/>
        <v>1500</v>
      </c>
      <c r="T33" s="204"/>
      <c r="U33" s="204"/>
      <c r="V33" s="206"/>
    </row>
    <row r="34" spans="1:24" s="128" customFormat="1" ht="38.25" x14ac:dyDescent="0.25">
      <c r="A34" s="211">
        <v>17</v>
      </c>
      <c r="B34" s="212" t="s">
        <v>330</v>
      </c>
      <c r="C34" s="203">
        <v>3150</v>
      </c>
      <c r="D34" s="203">
        <v>1800</v>
      </c>
      <c r="E34" s="203">
        <v>400</v>
      </c>
      <c r="F34" s="203">
        <v>1145</v>
      </c>
      <c r="G34" s="203">
        <v>200</v>
      </c>
      <c r="H34" s="203">
        <f t="shared" si="12"/>
        <v>0</v>
      </c>
      <c r="I34" s="203"/>
      <c r="J34" s="204"/>
      <c r="K34" s="205">
        <f t="shared" ref="K34:K39" si="14">F34+L34</f>
        <v>1395</v>
      </c>
      <c r="L34" s="203">
        <v>250</v>
      </c>
      <c r="M34" s="203">
        <f>N34+O34</f>
        <v>400</v>
      </c>
      <c r="N34" s="203">
        <v>400</v>
      </c>
      <c r="O34" s="204"/>
      <c r="P34" s="205">
        <f t="shared" ref="P34" si="15">K34+Q34</f>
        <v>1955</v>
      </c>
      <c r="Q34" s="203">
        <v>560</v>
      </c>
      <c r="R34" s="205">
        <f t="shared" si="11"/>
        <v>400</v>
      </c>
      <c r="S34" s="203">
        <f t="shared" si="13"/>
        <v>400</v>
      </c>
      <c r="T34" s="204"/>
      <c r="U34" s="204"/>
      <c r="V34" s="206"/>
    </row>
    <row r="35" spans="1:24" s="128" customFormat="1" x14ac:dyDescent="0.25">
      <c r="A35" s="211">
        <v>18</v>
      </c>
      <c r="B35" s="212" t="s">
        <v>331</v>
      </c>
      <c r="C35" s="203">
        <v>2000</v>
      </c>
      <c r="D35" s="203">
        <v>1000</v>
      </c>
      <c r="E35" s="203">
        <v>400</v>
      </c>
      <c r="F35" s="203">
        <v>615</v>
      </c>
      <c r="G35" s="203">
        <v>100</v>
      </c>
      <c r="H35" s="203">
        <f t="shared" si="12"/>
        <v>0</v>
      </c>
      <c r="I35" s="203"/>
      <c r="J35" s="204"/>
      <c r="K35" s="205">
        <f t="shared" si="14"/>
        <v>765</v>
      </c>
      <c r="L35" s="203">
        <v>150</v>
      </c>
      <c r="M35" s="203">
        <f t="shared" ref="M35:M39" si="16">N35+O35</f>
        <v>0</v>
      </c>
      <c r="N35" s="204"/>
      <c r="O35" s="204"/>
      <c r="P35" s="205"/>
      <c r="Q35" s="204"/>
      <c r="R35" s="205">
        <f t="shared" si="11"/>
        <v>400</v>
      </c>
      <c r="S35" s="203">
        <f t="shared" si="13"/>
        <v>400</v>
      </c>
      <c r="T35" s="204"/>
      <c r="U35" s="204"/>
      <c r="V35" s="206"/>
    </row>
    <row r="36" spans="1:24" s="128" customFormat="1" ht="25.5" x14ac:dyDescent="0.25">
      <c r="A36" s="211">
        <v>19</v>
      </c>
      <c r="B36" s="212" t="s">
        <v>332</v>
      </c>
      <c r="C36" s="203">
        <v>4000</v>
      </c>
      <c r="D36" s="203">
        <v>2215</v>
      </c>
      <c r="E36" s="203">
        <v>580</v>
      </c>
      <c r="F36" s="203">
        <v>2900</v>
      </c>
      <c r="G36" s="203">
        <v>400</v>
      </c>
      <c r="H36" s="203">
        <f t="shared" si="12"/>
        <v>0</v>
      </c>
      <c r="I36" s="203"/>
      <c r="J36" s="204"/>
      <c r="K36" s="205">
        <f t="shared" si="14"/>
        <v>3350</v>
      </c>
      <c r="L36" s="203">
        <v>450</v>
      </c>
      <c r="M36" s="203">
        <f t="shared" si="16"/>
        <v>0</v>
      </c>
      <c r="N36" s="204"/>
      <c r="O36" s="204"/>
      <c r="P36" s="205">
        <f t="shared" ref="P36:P39" si="17">K36+Q36</f>
        <v>3910</v>
      </c>
      <c r="Q36" s="203">
        <v>560</v>
      </c>
      <c r="R36" s="205">
        <f t="shared" si="11"/>
        <v>580</v>
      </c>
      <c r="S36" s="203">
        <f t="shared" si="13"/>
        <v>580</v>
      </c>
      <c r="T36" s="204"/>
      <c r="U36" s="204"/>
      <c r="V36" s="206"/>
    </row>
    <row r="37" spans="1:24" s="128" customFormat="1" ht="38.25" x14ac:dyDescent="0.25">
      <c r="A37" s="211">
        <v>20</v>
      </c>
      <c r="B37" s="212" t="s">
        <v>333</v>
      </c>
      <c r="C37" s="203">
        <v>4800</v>
      </c>
      <c r="D37" s="203">
        <v>2980</v>
      </c>
      <c r="E37" s="203">
        <v>500</v>
      </c>
      <c r="F37" s="203">
        <v>1950</v>
      </c>
      <c r="G37" s="203">
        <v>450</v>
      </c>
      <c r="H37" s="203">
        <f t="shared" si="12"/>
        <v>0</v>
      </c>
      <c r="I37" s="203"/>
      <c r="J37" s="204"/>
      <c r="K37" s="205">
        <f t="shared" si="14"/>
        <v>2500</v>
      </c>
      <c r="L37" s="203">
        <v>550</v>
      </c>
      <c r="M37" s="203">
        <f t="shared" si="16"/>
        <v>0</v>
      </c>
      <c r="N37" s="204"/>
      <c r="O37" s="204"/>
      <c r="P37" s="205">
        <f t="shared" si="17"/>
        <v>4820</v>
      </c>
      <c r="Q37" s="203">
        <v>2320</v>
      </c>
      <c r="R37" s="205">
        <f t="shared" si="11"/>
        <v>500</v>
      </c>
      <c r="S37" s="203">
        <f t="shared" si="13"/>
        <v>500</v>
      </c>
      <c r="T37" s="204"/>
      <c r="U37" s="204"/>
      <c r="V37" s="206"/>
    </row>
    <row r="38" spans="1:24" s="128" customFormat="1" ht="38.25" x14ac:dyDescent="0.25">
      <c r="A38" s="211">
        <v>21</v>
      </c>
      <c r="B38" s="212" t="s">
        <v>334</v>
      </c>
      <c r="C38" s="203">
        <v>4500</v>
      </c>
      <c r="D38" s="203">
        <v>2500</v>
      </c>
      <c r="E38" s="203">
        <v>650</v>
      </c>
      <c r="F38" s="203">
        <v>1750</v>
      </c>
      <c r="G38" s="203">
        <v>250</v>
      </c>
      <c r="H38" s="203">
        <f t="shared" si="12"/>
        <v>0</v>
      </c>
      <c r="I38" s="203"/>
      <c r="J38" s="204"/>
      <c r="K38" s="205">
        <f t="shared" si="14"/>
        <v>2282</v>
      </c>
      <c r="L38" s="203">
        <v>532</v>
      </c>
      <c r="M38" s="203">
        <f t="shared" si="16"/>
        <v>0</v>
      </c>
      <c r="N38" s="204"/>
      <c r="O38" s="204"/>
      <c r="P38" s="205">
        <f t="shared" si="17"/>
        <v>4373</v>
      </c>
      <c r="Q38" s="203">
        <v>2091</v>
      </c>
      <c r="R38" s="205">
        <f t="shared" si="11"/>
        <v>650</v>
      </c>
      <c r="S38" s="203">
        <f t="shared" si="13"/>
        <v>650</v>
      </c>
      <c r="T38" s="204"/>
      <c r="U38" s="204"/>
      <c r="V38" s="206"/>
    </row>
    <row r="39" spans="1:24" s="128" customFormat="1" x14ac:dyDescent="0.25">
      <c r="A39" s="211">
        <v>22</v>
      </c>
      <c r="B39" s="212" t="s">
        <v>335</v>
      </c>
      <c r="C39" s="203">
        <v>2000</v>
      </c>
      <c r="D39" s="203">
        <v>800</v>
      </c>
      <c r="E39" s="203">
        <v>600</v>
      </c>
      <c r="F39" s="203">
        <v>900</v>
      </c>
      <c r="G39" s="203">
        <v>300</v>
      </c>
      <c r="H39" s="203">
        <f t="shared" si="12"/>
        <v>0</v>
      </c>
      <c r="I39" s="203"/>
      <c r="J39" s="204"/>
      <c r="K39" s="205">
        <f t="shared" si="14"/>
        <v>1040</v>
      </c>
      <c r="L39" s="203">
        <v>140</v>
      </c>
      <c r="M39" s="203">
        <f t="shared" si="16"/>
        <v>0</v>
      </c>
      <c r="N39" s="204"/>
      <c r="O39" s="204"/>
      <c r="P39" s="205">
        <f t="shared" si="17"/>
        <v>1935</v>
      </c>
      <c r="Q39" s="203">
        <v>895</v>
      </c>
      <c r="R39" s="205">
        <f t="shared" si="11"/>
        <v>600</v>
      </c>
      <c r="S39" s="203">
        <f t="shared" si="13"/>
        <v>600</v>
      </c>
      <c r="T39" s="204"/>
      <c r="U39" s="204"/>
      <c r="V39" s="206"/>
    </row>
    <row r="40" spans="1:24" s="154" customFormat="1" x14ac:dyDescent="0.25">
      <c r="A40" s="197" t="s">
        <v>296</v>
      </c>
      <c r="B40" s="198" t="s">
        <v>54</v>
      </c>
      <c r="C40" s="210">
        <f>SUM(C41)</f>
        <v>1000</v>
      </c>
      <c r="D40" s="210">
        <f t="shared" ref="D40:T40" si="18">SUM(D41)</f>
        <v>0</v>
      </c>
      <c r="E40" s="210">
        <f t="shared" si="18"/>
        <v>200</v>
      </c>
      <c r="F40" s="210">
        <f t="shared" si="18"/>
        <v>20</v>
      </c>
      <c r="G40" s="210">
        <f t="shared" si="18"/>
        <v>20</v>
      </c>
      <c r="H40" s="210">
        <f t="shared" si="18"/>
        <v>0</v>
      </c>
      <c r="I40" s="210">
        <f t="shared" si="18"/>
        <v>0</v>
      </c>
      <c r="J40" s="210">
        <f t="shared" si="18"/>
        <v>0</v>
      </c>
      <c r="K40" s="210">
        <f t="shared" si="18"/>
        <v>55</v>
      </c>
      <c r="L40" s="210">
        <f t="shared" si="18"/>
        <v>55</v>
      </c>
      <c r="M40" s="210">
        <f t="shared" si="18"/>
        <v>0</v>
      </c>
      <c r="N40" s="210">
        <f t="shared" si="18"/>
        <v>0</v>
      </c>
      <c r="O40" s="210">
        <f t="shared" si="18"/>
        <v>0</v>
      </c>
      <c r="P40" s="210">
        <f t="shared" si="18"/>
        <v>605</v>
      </c>
      <c r="Q40" s="210">
        <f t="shared" si="18"/>
        <v>605</v>
      </c>
      <c r="R40" s="210">
        <f t="shared" si="18"/>
        <v>200</v>
      </c>
      <c r="S40" s="210">
        <f t="shared" si="18"/>
        <v>200</v>
      </c>
      <c r="T40" s="210">
        <f t="shared" si="18"/>
        <v>0</v>
      </c>
      <c r="U40" s="210"/>
      <c r="V40" s="200"/>
    </row>
    <row r="41" spans="1:24" s="128" customFormat="1" ht="25.5" x14ac:dyDescent="0.25">
      <c r="A41" s="211">
        <v>1</v>
      </c>
      <c r="B41" s="217" t="s">
        <v>336</v>
      </c>
      <c r="C41" s="203">
        <v>1000</v>
      </c>
      <c r="D41" s="204"/>
      <c r="E41" s="203">
        <v>200</v>
      </c>
      <c r="F41" s="203">
        <v>20</v>
      </c>
      <c r="G41" s="203">
        <v>20</v>
      </c>
      <c r="H41" s="203">
        <f t="shared" si="12"/>
        <v>0</v>
      </c>
      <c r="I41" s="204"/>
      <c r="J41" s="204"/>
      <c r="K41" s="205">
        <f>F41+35</f>
        <v>55</v>
      </c>
      <c r="L41" s="203">
        <f>G41+35</f>
        <v>55</v>
      </c>
      <c r="M41" s="203">
        <f>N41+O41</f>
        <v>0</v>
      </c>
      <c r="N41" s="204"/>
      <c r="O41" s="204"/>
      <c r="P41" s="205">
        <f>K41+550</f>
        <v>605</v>
      </c>
      <c r="Q41" s="203">
        <f>L41+550</f>
        <v>605</v>
      </c>
      <c r="R41" s="205">
        <f t="shared" ref="R41" si="19">S41+T41</f>
        <v>200</v>
      </c>
      <c r="S41" s="203">
        <f t="shared" si="13"/>
        <v>200</v>
      </c>
      <c r="T41" s="204"/>
      <c r="U41" s="204"/>
      <c r="V41" s="206"/>
    </row>
    <row r="42" spans="1:24" s="128" customFormat="1" ht="38.25" x14ac:dyDescent="0.25">
      <c r="A42" s="193" t="s">
        <v>163</v>
      </c>
      <c r="B42" s="218" t="s">
        <v>185</v>
      </c>
      <c r="C42" s="219">
        <f>C43+C50+C54+C57+C84+C91+C114</f>
        <v>243989</v>
      </c>
      <c r="D42" s="219">
        <f t="shared" ref="D42:T42" si="20">D43+D50+D54+D57+D84+D91+D114</f>
        <v>66365</v>
      </c>
      <c r="E42" s="219">
        <f t="shared" si="20"/>
        <v>91275</v>
      </c>
      <c r="F42" s="219">
        <f t="shared" si="20"/>
        <v>64129</v>
      </c>
      <c r="G42" s="219">
        <f t="shared" si="20"/>
        <v>27550</v>
      </c>
      <c r="H42" s="209">
        <f t="shared" si="20"/>
        <v>11443.31</v>
      </c>
      <c r="I42" s="219">
        <f t="shared" si="20"/>
        <v>9537.31</v>
      </c>
      <c r="J42" s="219">
        <f t="shared" si="20"/>
        <v>1906</v>
      </c>
      <c r="K42" s="219">
        <f t="shared" si="20"/>
        <v>74200</v>
      </c>
      <c r="L42" s="219">
        <f t="shared" si="20"/>
        <v>37184</v>
      </c>
      <c r="M42" s="219">
        <f t="shared" si="20"/>
        <v>23501</v>
      </c>
      <c r="N42" s="219">
        <f t="shared" si="20"/>
        <v>6376</v>
      </c>
      <c r="O42" s="209">
        <f t="shared" si="20"/>
        <v>17125</v>
      </c>
      <c r="P42" s="219">
        <f t="shared" si="20"/>
        <v>141141</v>
      </c>
      <c r="Q42" s="209">
        <f t="shared" si="20"/>
        <v>104001</v>
      </c>
      <c r="R42" s="219">
        <f t="shared" si="20"/>
        <v>91275</v>
      </c>
      <c r="S42" s="219">
        <f t="shared" si="20"/>
        <v>91275</v>
      </c>
      <c r="T42" s="219">
        <f t="shared" si="20"/>
        <v>0</v>
      </c>
      <c r="U42" s="219"/>
      <c r="V42" s="206"/>
      <c r="W42" s="128">
        <f>H42/E42*100</f>
        <v>12.537178855108188</v>
      </c>
      <c r="X42" s="128">
        <f>M42/E42*100</f>
        <v>25.747466447548618</v>
      </c>
    </row>
    <row r="43" spans="1:24" s="157" customFormat="1" ht="38.25" x14ac:dyDescent="0.25">
      <c r="A43" s="193"/>
      <c r="B43" s="218" t="s">
        <v>337</v>
      </c>
      <c r="C43" s="219">
        <f>C44+C47</f>
        <v>11690</v>
      </c>
      <c r="D43" s="219">
        <f t="shared" ref="D43:T43" si="21">D44+D47</f>
        <v>4433</v>
      </c>
      <c r="E43" s="219">
        <f t="shared" si="21"/>
        <v>5020</v>
      </c>
      <c r="F43" s="219">
        <f t="shared" si="21"/>
        <v>5853</v>
      </c>
      <c r="G43" s="219">
        <f t="shared" si="21"/>
        <v>1773</v>
      </c>
      <c r="H43" s="219">
        <f t="shared" si="21"/>
        <v>131.75</v>
      </c>
      <c r="I43" s="219">
        <f t="shared" si="21"/>
        <v>131.75</v>
      </c>
      <c r="J43" s="219">
        <f t="shared" si="21"/>
        <v>0</v>
      </c>
      <c r="K43" s="219">
        <f t="shared" si="21"/>
        <v>6067</v>
      </c>
      <c r="L43" s="219">
        <f t="shared" si="21"/>
        <v>1570</v>
      </c>
      <c r="M43" s="219">
        <f t="shared" si="21"/>
        <v>1764</v>
      </c>
      <c r="N43" s="219">
        <f t="shared" si="21"/>
        <v>714</v>
      </c>
      <c r="O43" s="219">
        <f t="shared" si="21"/>
        <v>1050</v>
      </c>
      <c r="P43" s="219">
        <f t="shared" si="21"/>
        <v>9390</v>
      </c>
      <c r="Q43" s="219">
        <f t="shared" si="21"/>
        <v>5310</v>
      </c>
      <c r="R43" s="219">
        <f t="shared" si="21"/>
        <v>5020</v>
      </c>
      <c r="S43" s="219">
        <f t="shared" si="21"/>
        <v>5020</v>
      </c>
      <c r="T43" s="219">
        <f t="shared" si="21"/>
        <v>0</v>
      </c>
      <c r="U43" s="219"/>
      <c r="V43" s="206"/>
    </row>
    <row r="44" spans="1:24" s="154" customFormat="1" ht="25.5" x14ac:dyDescent="0.25">
      <c r="A44" s="197" t="s">
        <v>291</v>
      </c>
      <c r="B44" s="198" t="s">
        <v>53</v>
      </c>
      <c r="C44" s="210">
        <f>SUM(C45:C46)</f>
        <v>5811</v>
      </c>
      <c r="D44" s="210">
        <f t="shared" ref="D44:T44" si="22">SUM(D45:D46)</f>
        <v>4433</v>
      </c>
      <c r="E44" s="210">
        <f t="shared" si="22"/>
        <v>1280</v>
      </c>
      <c r="F44" s="210">
        <f t="shared" si="22"/>
        <v>5436</v>
      </c>
      <c r="G44" s="210">
        <f t="shared" si="22"/>
        <v>1356</v>
      </c>
      <c r="H44" s="210">
        <f t="shared" si="22"/>
        <v>0</v>
      </c>
      <c r="I44" s="210">
        <f t="shared" si="22"/>
        <v>0</v>
      </c>
      <c r="J44" s="210">
        <f t="shared" si="22"/>
        <v>0</v>
      </c>
      <c r="K44" s="210">
        <f t="shared" si="22"/>
        <v>5650</v>
      </c>
      <c r="L44" s="210">
        <f t="shared" si="22"/>
        <v>1570</v>
      </c>
      <c r="M44" s="210">
        <f t="shared" si="22"/>
        <v>489</v>
      </c>
      <c r="N44" s="210">
        <f t="shared" si="22"/>
        <v>489</v>
      </c>
      <c r="O44" s="210">
        <f t="shared" si="22"/>
        <v>0</v>
      </c>
      <c r="P44" s="210">
        <f t="shared" si="22"/>
        <v>5650</v>
      </c>
      <c r="Q44" s="210">
        <f t="shared" si="22"/>
        <v>1570</v>
      </c>
      <c r="R44" s="210">
        <f t="shared" si="22"/>
        <v>1280</v>
      </c>
      <c r="S44" s="210">
        <f t="shared" si="22"/>
        <v>1280</v>
      </c>
      <c r="T44" s="210">
        <f t="shared" si="22"/>
        <v>0</v>
      </c>
      <c r="U44" s="210"/>
      <c r="V44" s="200"/>
    </row>
    <row r="45" spans="1:24" s="154" customFormat="1" ht="25.5" x14ac:dyDescent="0.25">
      <c r="A45" s="211">
        <v>1</v>
      </c>
      <c r="B45" s="217" t="s">
        <v>338</v>
      </c>
      <c r="C45" s="203">
        <v>2905</v>
      </c>
      <c r="D45" s="203">
        <v>2250</v>
      </c>
      <c r="E45" s="203">
        <v>600</v>
      </c>
      <c r="F45" s="203">
        <f>2400+200</f>
        <v>2600</v>
      </c>
      <c r="G45" s="203">
        <f>220+200</f>
        <v>420</v>
      </c>
      <c r="H45" s="203">
        <f t="shared" ref="H45:H49" si="23">I45+J45</f>
        <v>0</v>
      </c>
      <c r="I45" s="207"/>
      <c r="J45" s="207"/>
      <c r="K45" s="205">
        <f>F45+147</f>
        <v>2747</v>
      </c>
      <c r="L45" s="205">
        <f>G45+147</f>
        <v>567</v>
      </c>
      <c r="M45" s="203">
        <f t="shared" ref="M45:M46" si="24">N45+O45</f>
        <v>235</v>
      </c>
      <c r="N45" s="203">
        <v>235</v>
      </c>
      <c r="O45" s="207"/>
      <c r="P45" s="203">
        <v>2747</v>
      </c>
      <c r="Q45" s="203">
        <v>567</v>
      </c>
      <c r="R45" s="205">
        <f t="shared" ref="R45:R46" si="25">S45+T45</f>
        <v>600</v>
      </c>
      <c r="S45" s="203">
        <f t="shared" ref="S45:S49" si="26">E45</f>
        <v>600</v>
      </c>
      <c r="T45" s="207"/>
      <c r="U45" s="207"/>
      <c r="V45" s="200"/>
    </row>
    <row r="46" spans="1:24" s="154" customFormat="1" ht="38.25" x14ac:dyDescent="0.25">
      <c r="A46" s="211">
        <v>2</v>
      </c>
      <c r="B46" s="217" t="s">
        <v>339</v>
      </c>
      <c r="C46" s="203">
        <v>2906</v>
      </c>
      <c r="D46" s="203">
        <v>2183</v>
      </c>
      <c r="E46" s="203">
        <v>680</v>
      </c>
      <c r="F46" s="203">
        <f>2636+200</f>
        <v>2836</v>
      </c>
      <c r="G46" s="203">
        <f>736+200</f>
        <v>936</v>
      </c>
      <c r="H46" s="203">
        <f t="shared" si="23"/>
        <v>0</v>
      </c>
      <c r="I46" s="207"/>
      <c r="J46" s="207"/>
      <c r="K46" s="205">
        <f>F46+67</f>
        <v>2903</v>
      </c>
      <c r="L46" s="205">
        <f>G46+67</f>
        <v>1003</v>
      </c>
      <c r="M46" s="203">
        <f t="shared" si="24"/>
        <v>254</v>
      </c>
      <c r="N46" s="203">
        <v>254</v>
      </c>
      <c r="O46" s="207"/>
      <c r="P46" s="205">
        <v>2903</v>
      </c>
      <c r="Q46" s="205">
        <v>1003</v>
      </c>
      <c r="R46" s="205">
        <f t="shared" si="25"/>
        <v>680</v>
      </c>
      <c r="S46" s="203">
        <f t="shared" si="26"/>
        <v>680</v>
      </c>
      <c r="T46" s="207"/>
      <c r="U46" s="207"/>
      <c r="V46" s="200"/>
    </row>
    <row r="47" spans="1:24" s="128" customFormat="1" x14ac:dyDescent="0.25">
      <c r="A47" s="197" t="s">
        <v>296</v>
      </c>
      <c r="B47" s="198" t="s">
        <v>54</v>
      </c>
      <c r="C47" s="210">
        <f>SUM(C48:C49)</f>
        <v>5879</v>
      </c>
      <c r="D47" s="210">
        <f t="shared" ref="D47:T47" si="27">SUM(D48:D49)</f>
        <v>0</v>
      </c>
      <c r="E47" s="210">
        <f t="shared" si="27"/>
        <v>3740</v>
      </c>
      <c r="F47" s="210">
        <f t="shared" si="27"/>
        <v>417</v>
      </c>
      <c r="G47" s="210">
        <f t="shared" si="27"/>
        <v>417</v>
      </c>
      <c r="H47" s="210">
        <f t="shared" si="27"/>
        <v>131.75</v>
      </c>
      <c r="I47" s="210">
        <f t="shared" si="27"/>
        <v>131.75</v>
      </c>
      <c r="J47" s="210">
        <f t="shared" si="27"/>
        <v>0</v>
      </c>
      <c r="K47" s="210">
        <f t="shared" si="27"/>
        <v>417</v>
      </c>
      <c r="L47" s="210">
        <f t="shared" si="27"/>
        <v>0</v>
      </c>
      <c r="M47" s="210">
        <f t="shared" si="27"/>
        <v>1275</v>
      </c>
      <c r="N47" s="210">
        <f t="shared" si="27"/>
        <v>225</v>
      </c>
      <c r="O47" s="210">
        <f t="shared" si="27"/>
        <v>1050</v>
      </c>
      <c r="P47" s="210">
        <f t="shared" si="27"/>
        <v>3740</v>
      </c>
      <c r="Q47" s="210">
        <f t="shared" si="27"/>
        <v>3740</v>
      </c>
      <c r="R47" s="210">
        <f t="shared" si="27"/>
        <v>3740</v>
      </c>
      <c r="S47" s="210">
        <f t="shared" si="27"/>
        <v>3740</v>
      </c>
      <c r="T47" s="210">
        <f t="shared" si="27"/>
        <v>0</v>
      </c>
      <c r="U47" s="210"/>
      <c r="V47" s="200"/>
    </row>
    <row r="48" spans="1:24" s="128" customFormat="1" ht="25.5" x14ac:dyDescent="0.25">
      <c r="A48" s="211">
        <v>1</v>
      </c>
      <c r="B48" s="217" t="s">
        <v>340</v>
      </c>
      <c r="C48" s="203">
        <v>2906</v>
      </c>
      <c r="D48" s="204"/>
      <c r="E48" s="203">
        <v>1800</v>
      </c>
      <c r="F48" s="203">
        <v>146</v>
      </c>
      <c r="G48" s="203">
        <v>146</v>
      </c>
      <c r="H48" s="203">
        <f t="shared" si="23"/>
        <v>131.75</v>
      </c>
      <c r="I48" s="213">
        <v>131.75</v>
      </c>
      <c r="J48" s="204"/>
      <c r="K48" s="205">
        <f t="shared" ref="K48:K49" si="28">F48+L48</f>
        <v>146</v>
      </c>
      <c r="L48" s="204"/>
      <c r="M48" s="203">
        <f t="shared" ref="M48:M49" si="29">N48+O48</f>
        <v>600</v>
      </c>
      <c r="N48" s="203">
        <v>100</v>
      </c>
      <c r="O48" s="203">
        <v>500</v>
      </c>
      <c r="P48" s="205">
        <v>1800</v>
      </c>
      <c r="Q48" s="205">
        <v>1800</v>
      </c>
      <c r="R48" s="205">
        <f t="shared" ref="R48:R49" si="30">S48+T48</f>
        <v>1800</v>
      </c>
      <c r="S48" s="203">
        <f t="shared" si="26"/>
        <v>1800</v>
      </c>
      <c r="T48" s="204"/>
      <c r="U48" s="204"/>
      <c r="V48" s="206"/>
    </row>
    <row r="49" spans="1:22" s="128" customFormat="1" ht="25.5" x14ac:dyDescent="0.25">
      <c r="A49" s="211">
        <v>2</v>
      </c>
      <c r="B49" s="217" t="s">
        <v>341</v>
      </c>
      <c r="C49" s="203">
        <v>2973</v>
      </c>
      <c r="D49" s="204"/>
      <c r="E49" s="203">
        <v>1940</v>
      </c>
      <c r="F49" s="203">
        <v>271</v>
      </c>
      <c r="G49" s="203">
        <v>271</v>
      </c>
      <c r="H49" s="203">
        <f t="shared" si="23"/>
        <v>0</v>
      </c>
      <c r="I49" s="204"/>
      <c r="J49" s="204"/>
      <c r="K49" s="205">
        <f t="shared" si="28"/>
        <v>271</v>
      </c>
      <c r="L49" s="204"/>
      <c r="M49" s="203">
        <f t="shared" si="29"/>
        <v>675</v>
      </c>
      <c r="N49" s="203">
        <v>125</v>
      </c>
      <c r="O49" s="203">
        <v>550</v>
      </c>
      <c r="P49" s="205">
        <v>1940</v>
      </c>
      <c r="Q49" s="205">
        <v>1940</v>
      </c>
      <c r="R49" s="205">
        <f t="shared" si="30"/>
        <v>1940</v>
      </c>
      <c r="S49" s="203">
        <f t="shared" si="26"/>
        <v>1940</v>
      </c>
      <c r="T49" s="204"/>
      <c r="U49" s="204"/>
      <c r="V49" s="206"/>
    </row>
    <row r="50" spans="1:22" s="158" customFormat="1" ht="25.5" x14ac:dyDescent="0.2">
      <c r="A50" s="220"/>
      <c r="B50" s="221" t="s">
        <v>342</v>
      </c>
      <c r="C50" s="209">
        <f>C51</f>
        <v>19428</v>
      </c>
      <c r="D50" s="209">
        <f t="shared" ref="D50:T50" si="31">D51</f>
        <v>3654</v>
      </c>
      <c r="E50" s="209">
        <f t="shared" si="31"/>
        <v>4688</v>
      </c>
      <c r="F50" s="209">
        <f t="shared" si="31"/>
        <v>1670</v>
      </c>
      <c r="G50" s="209">
        <f t="shared" si="31"/>
        <v>350</v>
      </c>
      <c r="H50" s="209">
        <f t="shared" si="31"/>
        <v>1500</v>
      </c>
      <c r="I50" s="209">
        <f t="shared" si="31"/>
        <v>0</v>
      </c>
      <c r="J50" s="209">
        <f t="shared" si="31"/>
        <v>1500</v>
      </c>
      <c r="K50" s="209">
        <f t="shared" si="31"/>
        <v>1930</v>
      </c>
      <c r="L50" s="209">
        <f t="shared" si="31"/>
        <v>610</v>
      </c>
      <c r="M50" s="209">
        <f t="shared" si="31"/>
        <v>1015</v>
      </c>
      <c r="N50" s="209">
        <f t="shared" si="31"/>
        <v>1015</v>
      </c>
      <c r="O50" s="209">
        <f t="shared" si="31"/>
        <v>0</v>
      </c>
      <c r="P50" s="209">
        <f t="shared" si="31"/>
        <v>4980</v>
      </c>
      <c r="Q50" s="209">
        <f t="shared" si="31"/>
        <v>3660</v>
      </c>
      <c r="R50" s="209">
        <f t="shared" si="31"/>
        <v>4688</v>
      </c>
      <c r="S50" s="209">
        <f t="shared" si="31"/>
        <v>4688</v>
      </c>
      <c r="T50" s="209">
        <f t="shared" si="31"/>
        <v>0</v>
      </c>
      <c r="U50" s="209"/>
      <c r="V50" s="222"/>
    </row>
    <row r="51" spans="1:22" s="128" customFormat="1" ht="25.5" x14ac:dyDescent="0.25">
      <c r="A51" s="197" t="s">
        <v>291</v>
      </c>
      <c r="B51" s="198" t="s">
        <v>53</v>
      </c>
      <c r="C51" s="210">
        <f>SUM(C52:C53)</f>
        <v>19428</v>
      </c>
      <c r="D51" s="210">
        <f t="shared" ref="D51:T51" si="32">SUM(D52:D53)</f>
        <v>3654</v>
      </c>
      <c r="E51" s="210">
        <f t="shared" si="32"/>
        <v>4688</v>
      </c>
      <c r="F51" s="210">
        <f t="shared" si="32"/>
        <v>1670</v>
      </c>
      <c r="G51" s="210">
        <f t="shared" si="32"/>
        <v>350</v>
      </c>
      <c r="H51" s="210">
        <f t="shared" si="32"/>
        <v>1500</v>
      </c>
      <c r="I51" s="210">
        <f t="shared" si="32"/>
        <v>0</v>
      </c>
      <c r="J51" s="210">
        <f t="shared" si="32"/>
        <v>1500</v>
      </c>
      <c r="K51" s="210">
        <f t="shared" si="32"/>
        <v>1930</v>
      </c>
      <c r="L51" s="210">
        <f t="shared" si="32"/>
        <v>610</v>
      </c>
      <c r="M51" s="210">
        <f t="shared" si="32"/>
        <v>1015</v>
      </c>
      <c r="N51" s="210">
        <f t="shared" si="32"/>
        <v>1015</v>
      </c>
      <c r="O51" s="210">
        <f t="shared" si="32"/>
        <v>0</v>
      </c>
      <c r="P51" s="210">
        <f t="shared" si="32"/>
        <v>4980</v>
      </c>
      <c r="Q51" s="210">
        <f t="shared" si="32"/>
        <v>3660</v>
      </c>
      <c r="R51" s="210">
        <f t="shared" si="32"/>
        <v>4688</v>
      </c>
      <c r="S51" s="210">
        <f t="shared" si="32"/>
        <v>4688</v>
      </c>
      <c r="T51" s="210">
        <f t="shared" si="32"/>
        <v>0</v>
      </c>
      <c r="U51" s="210"/>
      <c r="V51" s="200"/>
    </row>
    <row r="52" spans="1:22" s="128" customFormat="1" ht="38.25" x14ac:dyDescent="0.25">
      <c r="A52" s="211">
        <v>1</v>
      </c>
      <c r="B52" s="217" t="s">
        <v>343</v>
      </c>
      <c r="C52" s="203">
        <v>4634</v>
      </c>
      <c r="D52" s="203">
        <v>1000</v>
      </c>
      <c r="E52" s="203">
        <v>1000</v>
      </c>
      <c r="F52" s="203">
        <f>350+150</f>
        <v>500</v>
      </c>
      <c r="G52" s="203">
        <v>150</v>
      </c>
      <c r="H52" s="203">
        <f t="shared" ref="H52:H53" si="33">I52+J52</f>
        <v>0</v>
      </c>
      <c r="I52" s="204"/>
      <c r="J52" s="204"/>
      <c r="K52" s="205">
        <f>F52+110</f>
        <v>610</v>
      </c>
      <c r="L52" s="205">
        <f>G52+110</f>
        <v>260</v>
      </c>
      <c r="M52" s="203">
        <f t="shared" ref="M52:M53" si="34">N52+O52</f>
        <v>0</v>
      </c>
      <c r="N52" s="203"/>
      <c r="O52" s="204"/>
      <c r="P52" s="203">
        <f>K52+550</f>
        <v>1160</v>
      </c>
      <c r="Q52" s="203">
        <f>L52+550</f>
        <v>810</v>
      </c>
      <c r="R52" s="205">
        <f t="shared" ref="R52:R53" si="35">S52+T52</f>
        <v>1000</v>
      </c>
      <c r="S52" s="203">
        <f t="shared" ref="S52:S53" si="36">E52</f>
        <v>1000</v>
      </c>
      <c r="T52" s="204"/>
      <c r="U52" s="204"/>
      <c r="V52" s="206"/>
    </row>
    <row r="53" spans="1:22" s="128" customFormat="1" ht="38.25" x14ac:dyDescent="0.25">
      <c r="A53" s="211">
        <v>2</v>
      </c>
      <c r="B53" s="217" t="s">
        <v>344</v>
      </c>
      <c r="C53" s="203">
        <v>14794</v>
      </c>
      <c r="D53" s="203">
        <v>2654</v>
      </c>
      <c r="E53" s="203">
        <v>3688</v>
      </c>
      <c r="F53" s="203">
        <f>970+200</f>
        <v>1170</v>
      </c>
      <c r="G53" s="203">
        <v>200</v>
      </c>
      <c r="H53" s="203">
        <f t="shared" si="33"/>
        <v>1500</v>
      </c>
      <c r="I53" s="203"/>
      <c r="J53" s="203">
        <v>1500</v>
      </c>
      <c r="K53" s="205">
        <f>F53+150</f>
        <v>1320</v>
      </c>
      <c r="L53" s="205">
        <f>G53+150</f>
        <v>350</v>
      </c>
      <c r="M53" s="203">
        <f t="shared" si="34"/>
        <v>1015</v>
      </c>
      <c r="N53" s="203">
        <v>1015</v>
      </c>
      <c r="O53" s="204"/>
      <c r="P53" s="203">
        <f>K53+2500</f>
        <v>3820</v>
      </c>
      <c r="Q53" s="203">
        <f>L53+2500</f>
        <v>2850</v>
      </c>
      <c r="R53" s="205">
        <f t="shared" si="35"/>
        <v>3688</v>
      </c>
      <c r="S53" s="203">
        <f t="shared" si="36"/>
        <v>3688</v>
      </c>
      <c r="T53" s="204"/>
      <c r="U53" s="204"/>
      <c r="V53" s="206"/>
    </row>
    <row r="54" spans="1:22" s="128" customFormat="1" ht="38.25" x14ac:dyDescent="0.25">
      <c r="A54" s="220"/>
      <c r="B54" s="221" t="s">
        <v>345</v>
      </c>
      <c r="C54" s="209">
        <f>C55</f>
        <v>0</v>
      </c>
      <c r="D54" s="209">
        <f t="shared" ref="D54:T54" si="37">D55</f>
        <v>0</v>
      </c>
      <c r="E54" s="209">
        <f t="shared" si="37"/>
        <v>2429</v>
      </c>
      <c r="F54" s="209">
        <f t="shared" si="37"/>
        <v>0</v>
      </c>
      <c r="G54" s="209">
        <f t="shared" si="37"/>
        <v>0</v>
      </c>
      <c r="H54" s="209">
        <f t="shared" si="37"/>
        <v>0</v>
      </c>
      <c r="I54" s="209">
        <f t="shared" si="37"/>
        <v>0</v>
      </c>
      <c r="J54" s="209">
        <f t="shared" si="37"/>
        <v>0</v>
      </c>
      <c r="K54" s="209">
        <f t="shared" si="37"/>
        <v>0</v>
      </c>
      <c r="L54" s="209">
        <f t="shared" si="37"/>
        <v>0</v>
      </c>
      <c r="M54" s="209">
        <f t="shared" si="37"/>
        <v>0</v>
      </c>
      <c r="N54" s="209">
        <f t="shared" si="37"/>
        <v>0</v>
      </c>
      <c r="O54" s="209">
        <f t="shared" si="37"/>
        <v>0</v>
      </c>
      <c r="P54" s="209">
        <f t="shared" si="37"/>
        <v>0</v>
      </c>
      <c r="Q54" s="209">
        <f t="shared" si="37"/>
        <v>0</v>
      </c>
      <c r="R54" s="209">
        <f t="shared" si="37"/>
        <v>2429</v>
      </c>
      <c r="S54" s="209">
        <f t="shared" si="37"/>
        <v>2429</v>
      </c>
      <c r="T54" s="209">
        <f t="shared" si="37"/>
        <v>0</v>
      </c>
      <c r="U54" s="209"/>
      <c r="V54" s="222"/>
    </row>
    <row r="55" spans="1:22" s="128" customFormat="1" ht="25.5" x14ac:dyDescent="0.25">
      <c r="A55" s="197" t="s">
        <v>291</v>
      </c>
      <c r="B55" s="198" t="s">
        <v>53</v>
      </c>
      <c r="C55" s="210">
        <f>C56</f>
        <v>0</v>
      </c>
      <c r="D55" s="210">
        <f t="shared" ref="D55:T55" si="38">D56</f>
        <v>0</v>
      </c>
      <c r="E55" s="210">
        <f t="shared" si="38"/>
        <v>2429</v>
      </c>
      <c r="F55" s="210">
        <f t="shared" si="38"/>
        <v>0</v>
      </c>
      <c r="G55" s="210">
        <f t="shared" si="38"/>
        <v>0</v>
      </c>
      <c r="H55" s="210">
        <f t="shared" si="38"/>
        <v>0</v>
      </c>
      <c r="I55" s="210">
        <f t="shared" si="38"/>
        <v>0</v>
      </c>
      <c r="J55" s="210">
        <f t="shared" si="38"/>
        <v>0</v>
      </c>
      <c r="K55" s="210">
        <f t="shared" si="38"/>
        <v>0</v>
      </c>
      <c r="L55" s="210">
        <f t="shared" si="38"/>
        <v>0</v>
      </c>
      <c r="M55" s="210">
        <f t="shared" si="38"/>
        <v>0</v>
      </c>
      <c r="N55" s="210">
        <f t="shared" si="38"/>
        <v>0</v>
      </c>
      <c r="O55" s="210">
        <f t="shared" si="38"/>
        <v>0</v>
      </c>
      <c r="P55" s="210">
        <f t="shared" si="38"/>
        <v>0</v>
      </c>
      <c r="Q55" s="210">
        <f t="shared" si="38"/>
        <v>0</v>
      </c>
      <c r="R55" s="210">
        <f t="shared" si="38"/>
        <v>2429</v>
      </c>
      <c r="S55" s="210">
        <f t="shared" si="38"/>
        <v>2429</v>
      </c>
      <c r="T55" s="210">
        <f t="shared" si="38"/>
        <v>0</v>
      </c>
      <c r="U55" s="210"/>
      <c r="V55" s="200"/>
    </row>
    <row r="56" spans="1:22" s="128" customFormat="1" ht="38.25" x14ac:dyDescent="0.25">
      <c r="A56" s="211"/>
      <c r="B56" s="127" t="s">
        <v>346</v>
      </c>
      <c r="C56" s="204"/>
      <c r="D56" s="204"/>
      <c r="E56" s="203">
        <v>2429</v>
      </c>
      <c r="F56" s="204"/>
      <c r="G56" s="204"/>
      <c r="H56" s="203">
        <f t="shared" ref="H56" si="39">I56+J56</f>
        <v>0</v>
      </c>
      <c r="I56" s="204"/>
      <c r="J56" s="204"/>
      <c r="K56" s="205">
        <f t="shared" ref="K56" si="40">F56+L56</f>
        <v>0</v>
      </c>
      <c r="L56" s="204"/>
      <c r="M56" s="203">
        <f>N56+O56</f>
        <v>0</v>
      </c>
      <c r="N56" s="204"/>
      <c r="O56" s="204"/>
      <c r="P56" s="204"/>
      <c r="Q56" s="204"/>
      <c r="R56" s="205">
        <f t="shared" ref="R56" si="41">S56+T56</f>
        <v>2429</v>
      </c>
      <c r="S56" s="203">
        <f t="shared" ref="S56" si="42">E56</f>
        <v>2429</v>
      </c>
      <c r="T56" s="204"/>
      <c r="U56" s="204"/>
      <c r="V56" s="206"/>
    </row>
    <row r="57" spans="1:22" s="128" customFormat="1" ht="38.25" x14ac:dyDescent="0.25">
      <c r="A57" s="220"/>
      <c r="B57" s="221" t="s">
        <v>347</v>
      </c>
      <c r="C57" s="209">
        <f>C58+C77</f>
        <v>141540</v>
      </c>
      <c r="D57" s="209">
        <f t="shared" ref="D57:T57" si="43">D58+D77</f>
        <v>35703</v>
      </c>
      <c r="E57" s="209">
        <f t="shared" si="43"/>
        <v>47860</v>
      </c>
      <c r="F57" s="209">
        <f t="shared" si="43"/>
        <v>38484</v>
      </c>
      <c r="G57" s="209">
        <f t="shared" si="43"/>
        <v>18709</v>
      </c>
      <c r="H57" s="209">
        <f t="shared" si="43"/>
        <v>4473.08</v>
      </c>
      <c r="I57" s="209">
        <f t="shared" si="43"/>
        <v>4473.08</v>
      </c>
      <c r="J57" s="209">
        <f t="shared" si="43"/>
        <v>0</v>
      </c>
      <c r="K57" s="209">
        <f t="shared" si="43"/>
        <v>44112</v>
      </c>
      <c r="L57" s="209">
        <f t="shared" si="43"/>
        <v>24337</v>
      </c>
      <c r="M57" s="209">
        <f t="shared" si="43"/>
        <v>17344</v>
      </c>
      <c r="N57" s="209">
        <f t="shared" si="43"/>
        <v>3744</v>
      </c>
      <c r="O57" s="209">
        <f t="shared" si="43"/>
        <v>13600</v>
      </c>
      <c r="P57" s="209">
        <f t="shared" si="43"/>
        <v>79714</v>
      </c>
      <c r="Q57" s="209">
        <f t="shared" si="43"/>
        <v>59369</v>
      </c>
      <c r="R57" s="209">
        <f t="shared" si="43"/>
        <v>47860</v>
      </c>
      <c r="S57" s="209">
        <f t="shared" si="43"/>
        <v>47860</v>
      </c>
      <c r="T57" s="209">
        <f t="shared" si="43"/>
        <v>0</v>
      </c>
      <c r="U57" s="209"/>
      <c r="V57" s="222"/>
    </row>
    <row r="58" spans="1:22" s="128" customFormat="1" ht="25.5" x14ac:dyDescent="0.25">
      <c r="A58" s="197" t="s">
        <v>291</v>
      </c>
      <c r="B58" s="198" t="s">
        <v>53</v>
      </c>
      <c r="C58" s="210">
        <f>SUM(C59:C76)</f>
        <v>65900</v>
      </c>
      <c r="D58" s="210">
        <f t="shared" ref="D58:T58" si="44">SUM(D59:D76)</f>
        <v>35703</v>
      </c>
      <c r="E58" s="210">
        <f t="shared" si="44"/>
        <v>22577</v>
      </c>
      <c r="F58" s="210">
        <f t="shared" si="44"/>
        <v>35864</v>
      </c>
      <c r="G58" s="210">
        <f t="shared" si="44"/>
        <v>16089</v>
      </c>
      <c r="H58" s="210">
        <f t="shared" si="44"/>
        <v>3749.9700000000003</v>
      </c>
      <c r="I58" s="210">
        <f t="shared" si="44"/>
        <v>3749.9700000000003</v>
      </c>
      <c r="J58" s="210">
        <f t="shared" si="44"/>
        <v>0</v>
      </c>
      <c r="K58" s="210">
        <f t="shared" si="44"/>
        <v>40442</v>
      </c>
      <c r="L58" s="210">
        <f t="shared" si="44"/>
        <v>20667</v>
      </c>
      <c r="M58" s="210">
        <f t="shared" si="44"/>
        <v>3744</v>
      </c>
      <c r="N58" s="210">
        <f t="shared" si="44"/>
        <v>3744</v>
      </c>
      <c r="O58" s="210">
        <f t="shared" si="44"/>
        <v>0</v>
      </c>
      <c r="P58" s="210">
        <f t="shared" si="44"/>
        <v>52114</v>
      </c>
      <c r="Q58" s="210">
        <f t="shared" si="44"/>
        <v>32759</v>
      </c>
      <c r="R58" s="210">
        <f t="shared" si="44"/>
        <v>22577</v>
      </c>
      <c r="S58" s="210">
        <f t="shared" si="44"/>
        <v>22577</v>
      </c>
      <c r="T58" s="210">
        <f t="shared" si="44"/>
        <v>0</v>
      </c>
      <c r="U58" s="210"/>
      <c r="V58" s="200"/>
    </row>
    <row r="59" spans="1:22" s="128" customFormat="1" ht="38.25" x14ac:dyDescent="0.25">
      <c r="A59" s="211">
        <v>1</v>
      </c>
      <c r="B59" s="217" t="s">
        <v>348</v>
      </c>
      <c r="C59" s="203">
        <v>5500</v>
      </c>
      <c r="D59" s="203">
        <v>2900</v>
      </c>
      <c r="E59" s="203">
        <v>1800</v>
      </c>
      <c r="F59" s="203">
        <f>3766+1100</f>
        <v>4866</v>
      </c>
      <c r="G59" s="203">
        <f>1776+1100</f>
        <v>2876</v>
      </c>
      <c r="H59" s="214">
        <f t="shared" ref="H59:H83" si="45">I59+J59</f>
        <v>63.6</v>
      </c>
      <c r="I59" s="214">
        <v>63.6</v>
      </c>
      <c r="J59" s="204"/>
      <c r="K59" s="205">
        <f>F59+515</f>
        <v>5381</v>
      </c>
      <c r="L59" s="203">
        <f>G59+515</f>
        <v>3391</v>
      </c>
      <c r="M59" s="203">
        <f t="shared" ref="M59:M83" si="46">N59+O59</f>
        <v>352</v>
      </c>
      <c r="N59" s="203">
        <v>352</v>
      </c>
      <c r="O59" s="204"/>
      <c r="P59" s="203">
        <v>5381</v>
      </c>
      <c r="Q59" s="203">
        <v>3391</v>
      </c>
      <c r="R59" s="205">
        <f t="shared" ref="R59:R76" si="47">S59+T59</f>
        <v>1800</v>
      </c>
      <c r="S59" s="203">
        <f t="shared" ref="S59:S76" si="48">E59</f>
        <v>1800</v>
      </c>
      <c r="T59" s="204"/>
      <c r="U59" s="204"/>
      <c r="V59" s="206"/>
    </row>
    <row r="60" spans="1:22" s="128" customFormat="1" ht="25.5" x14ac:dyDescent="0.25">
      <c r="A60" s="211">
        <v>2</v>
      </c>
      <c r="B60" s="217" t="s">
        <v>349</v>
      </c>
      <c r="C60" s="203">
        <v>5100</v>
      </c>
      <c r="D60" s="203">
        <v>2700</v>
      </c>
      <c r="E60" s="203">
        <v>1650</v>
      </c>
      <c r="F60" s="203">
        <v>1180</v>
      </c>
      <c r="G60" s="203">
        <v>530</v>
      </c>
      <c r="H60" s="203">
        <f t="shared" si="45"/>
        <v>79.8</v>
      </c>
      <c r="I60" s="214">
        <v>79.8</v>
      </c>
      <c r="J60" s="204"/>
      <c r="K60" s="205">
        <v>1180</v>
      </c>
      <c r="L60" s="203">
        <v>530</v>
      </c>
      <c r="M60" s="203">
        <f t="shared" si="46"/>
        <v>0</v>
      </c>
      <c r="N60" s="203"/>
      <c r="O60" s="204"/>
      <c r="P60" s="203">
        <v>4680</v>
      </c>
      <c r="Q60" s="203">
        <v>4030</v>
      </c>
      <c r="R60" s="205">
        <f t="shared" si="47"/>
        <v>1650</v>
      </c>
      <c r="S60" s="203">
        <f t="shared" si="48"/>
        <v>1650</v>
      </c>
      <c r="T60" s="204"/>
      <c r="U60" s="204"/>
      <c r="V60" s="206"/>
    </row>
    <row r="61" spans="1:22" s="128" customFormat="1" ht="25.5" x14ac:dyDescent="0.25">
      <c r="A61" s="211">
        <v>3</v>
      </c>
      <c r="B61" s="217" t="s">
        <v>350</v>
      </c>
      <c r="C61" s="203">
        <v>5800</v>
      </c>
      <c r="D61" s="203">
        <v>3100</v>
      </c>
      <c r="E61" s="203">
        <v>1800</v>
      </c>
      <c r="F61" s="203">
        <f>1826+700</f>
        <v>2526</v>
      </c>
      <c r="G61" s="203">
        <f>526+700</f>
        <v>1226</v>
      </c>
      <c r="H61" s="203">
        <f t="shared" si="45"/>
        <v>0</v>
      </c>
      <c r="I61" s="214"/>
      <c r="J61" s="204"/>
      <c r="K61" s="205">
        <f>F61+1000</f>
        <v>3526</v>
      </c>
      <c r="L61" s="203">
        <f>G61+1000</f>
        <v>2226</v>
      </c>
      <c r="M61" s="203">
        <f t="shared" si="46"/>
        <v>623</v>
      </c>
      <c r="N61" s="203">
        <v>623</v>
      </c>
      <c r="O61" s="204"/>
      <c r="P61" s="203">
        <f>K61+2000</f>
        <v>5526</v>
      </c>
      <c r="Q61" s="203">
        <f>L61+2000</f>
        <v>4226</v>
      </c>
      <c r="R61" s="205">
        <f t="shared" si="47"/>
        <v>1800</v>
      </c>
      <c r="S61" s="203">
        <f t="shared" si="48"/>
        <v>1800</v>
      </c>
      <c r="T61" s="204"/>
      <c r="U61" s="204"/>
      <c r="V61" s="206"/>
    </row>
    <row r="62" spans="1:22" s="128" customFormat="1" ht="25.5" x14ac:dyDescent="0.25">
      <c r="A62" s="211">
        <v>4</v>
      </c>
      <c r="B62" s="217" t="s">
        <v>351</v>
      </c>
      <c r="C62" s="203">
        <v>6800</v>
      </c>
      <c r="D62" s="203">
        <v>3600</v>
      </c>
      <c r="E62" s="203">
        <v>2200</v>
      </c>
      <c r="F62" s="203">
        <f>2458+550</f>
        <v>3008</v>
      </c>
      <c r="G62" s="203">
        <f>668+550</f>
        <v>1218</v>
      </c>
      <c r="H62" s="203">
        <f t="shared" si="45"/>
        <v>36.44</v>
      </c>
      <c r="I62" s="214">
        <v>36.44</v>
      </c>
      <c r="J62" s="204"/>
      <c r="K62" s="205">
        <f>F62+600</f>
        <v>3608</v>
      </c>
      <c r="L62" s="203">
        <f>G62+600</f>
        <v>1818</v>
      </c>
      <c r="M62" s="203">
        <f t="shared" si="46"/>
        <v>754</v>
      </c>
      <c r="N62" s="203">
        <v>754</v>
      </c>
      <c r="O62" s="204"/>
      <c r="P62" s="203">
        <f>K62+3189</f>
        <v>6797</v>
      </c>
      <c r="Q62" s="203">
        <f>L62+3189</f>
        <v>5007</v>
      </c>
      <c r="R62" s="205">
        <f t="shared" si="47"/>
        <v>2200</v>
      </c>
      <c r="S62" s="203">
        <f t="shared" si="48"/>
        <v>2200</v>
      </c>
      <c r="T62" s="204"/>
      <c r="U62" s="204"/>
      <c r="V62" s="206"/>
    </row>
    <row r="63" spans="1:22" s="128" customFormat="1" x14ac:dyDescent="0.25">
      <c r="A63" s="211">
        <v>5</v>
      </c>
      <c r="B63" s="217" t="s">
        <v>352</v>
      </c>
      <c r="C63" s="203">
        <v>5300</v>
      </c>
      <c r="D63" s="203">
        <v>1800</v>
      </c>
      <c r="E63" s="203">
        <v>2700</v>
      </c>
      <c r="F63" s="203">
        <v>420</v>
      </c>
      <c r="G63" s="203"/>
      <c r="H63" s="203">
        <f t="shared" si="45"/>
        <v>0</v>
      </c>
      <c r="I63" s="214"/>
      <c r="J63" s="204"/>
      <c r="K63" s="205">
        <f t="shared" ref="K63" si="49">F63+L63</f>
        <v>420</v>
      </c>
      <c r="L63" s="203"/>
      <c r="M63" s="203">
        <f t="shared" si="46"/>
        <v>754</v>
      </c>
      <c r="N63" s="203">
        <v>754</v>
      </c>
      <c r="O63" s="204"/>
      <c r="P63" s="204"/>
      <c r="Q63" s="204"/>
      <c r="R63" s="205">
        <f t="shared" si="47"/>
        <v>2700</v>
      </c>
      <c r="S63" s="203">
        <f t="shared" si="48"/>
        <v>2700</v>
      </c>
      <c r="T63" s="204"/>
      <c r="U63" s="204"/>
      <c r="V63" s="206"/>
    </row>
    <row r="64" spans="1:22" s="128" customFormat="1" ht="25.5" x14ac:dyDescent="0.25">
      <c r="A64" s="211">
        <v>6</v>
      </c>
      <c r="B64" s="217" t="s">
        <v>353</v>
      </c>
      <c r="C64" s="203">
        <v>5200</v>
      </c>
      <c r="D64" s="203">
        <v>2800</v>
      </c>
      <c r="E64" s="203">
        <v>1600</v>
      </c>
      <c r="F64" s="203">
        <v>3190</v>
      </c>
      <c r="G64" s="203">
        <v>2060</v>
      </c>
      <c r="H64" s="203">
        <f t="shared" si="45"/>
        <v>0</v>
      </c>
      <c r="I64" s="214"/>
      <c r="J64" s="204"/>
      <c r="K64" s="205">
        <f>F64+300</f>
        <v>3490</v>
      </c>
      <c r="L64" s="203">
        <f>G64+300</f>
        <v>2360</v>
      </c>
      <c r="M64" s="203">
        <f t="shared" si="46"/>
        <v>564</v>
      </c>
      <c r="N64" s="203">
        <v>564</v>
      </c>
      <c r="O64" s="204"/>
      <c r="P64" s="203">
        <f>K64+1700</f>
        <v>5190</v>
      </c>
      <c r="Q64" s="203">
        <f>L64+1700</f>
        <v>4060</v>
      </c>
      <c r="R64" s="205">
        <f t="shared" si="47"/>
        <v>1600</v>
      </c>
      <c r="S64" s="203">
        <f t="shared" si="48"/>
        <v>1600</v>
      </c>
      <c r="T64" s="204"/>
      <c r="U64" s="204"/>
      <c r="V64" s="206"/>
    </row>
    <row r="65" spans="1:22" s="128" customFormat="1" x14ac:dyDescent="0.25">
      <c r="A65" s="211">
        <v>7</v>
      </c>
      <c r="B65" s="217" t="s">
        <v>354</v>
      </c>
      <c r="C65" s="203">
        <v>4000</v>
      </c>
      <c r="D65" s="203">
        <v>3303</v>
      </c>
      <c r="E65" s="203">
        <v>697</v>
      </c>
      <c r="F65" s="203">
        <f>1700+550</f>
        <v>2250</v>
      </c>
      <c r="G65" s="203">
        <f>200+550</f>
        <v>750</v>
      </c>
      <c r="H65" s="203">
        <f t="shared" si="45"/>
        <v>697</v>
      </c>
      <c r="I65" s="203">
        <v>697</v>
      </c>
      <c r="J65" s="204"/>
      <c r="K65" s="205">
        <f>F65+350</f>
        <v>2600</v>
      </c>
      <c r="L65" s="203">
        <f>G65+350</f>
        <v>1100</v>
      </c>
      <c r="M65" s="203">
        <f t="shared" si="46"/>
        <v>697</v>
      </c>
      <c r="N65" s="203">
        <v>697</v>
      </c>
      <c r="O65" s="204"/>
      <c r="P65" s="216">
        <f>K65+250</f>
        <v>2850</v>
      </c>
      <c r="Q65" s="216">
        <f>L65+250</f>
        <v>1350</v>
      </c>
      <c r="R65" s="205">
        <f t="shared" si="47"/>
        <v>697</v>
      </c>
      <c r="S65" s="203">
        <f t="shared" si="48"/>
        <v>697</v>
      </c>
      <c r="T65" s="204"/>
      <c r="U65" s="204"/>
      <c r="V65" s="206"/>
    </row>
    <row r="66" spans="1:22" s="128" customFormat="1" ht="25.5" x14ac:dyDescent="0.25">
      <c r="A66" s="211">
        <v>8</v>
      </c>
      <c r="B66" s="217" t="s">
        <v>355</v>
      </c>
      <c r="C66" s="203">
        <v>6100</v>
      </c>
      <c r="D66" s="203">
        <v>3300</v>
      </c>
      <c r="E66" s="203">
        <v>1900</v>
      </c>
      <c r="F66" s="203">
        <f>5300+200</f>
        <v>5500</v>
      </c>
      <c r="G66" s="203">
        <f>3400+200</f>
        <v>3600</v>
      </c>
      <c r="H66" s="203">
        <f t="shared" si="45"/>
        <v>1810</v>
      </c>
      <c r="I66" s="203">
        <v>1810</v>
      </c>
      <c r="J66" s="204"/>
      <c r="K66" s="205">
        <f>F66+300</f>
        <v>5800</v>
      </c>
      <c r="L66" s="203">
        <f>G66+300</f>
        <v>3900</v>
      </c>
      <c r="M66" s="203">
        <f t="shared" si="46"/>
        <v>0</v>
      </c>
      <c r="N66" s="203"/>
      <c r="O66" s="204"/>
      <c r="P66" s="205">
        <f>K66+100</f>
        <v>5900</v>
      </c>
      <c r="Q66" s="205">
        <f>L66+100</f>
        <v>4000</v>
      </c>
      <c r="R66" s="205">
        <f t="shared" si="47"/>
        <v>1900</v>
      </c>
      <c r="S66" s="203">
        <f t="shared" si="48"/>
        <v>1900</v>
      </c>
      <c r="T66" s="204"/>
      <c r="U66" s="204"/>
      <c r="V66" s="206"/>
    </row>
    <row r="67" spans="1:22" s="128" customFormat="1" ht="25.5" x14ac:dyDescent="0.25">
      <c r="A67" s="211">
        <v>9</v>
      </c>
      <c r="B67" s="217" t="s">
        <v>356</v>
      </c>
      <c r="C67" s="203">
        <v>2400</v>
      </c>
      <c r="D67" s="203">
        <v>1400</v>
      </c>
      <c r="E67" s="203">
        <v>650</v>
      </c>
      <c r="F67" s="203">
        <f>1810+50</f>
        <v>1860</v>
      </c>
      <c r="G67" s="203">
        <f>250+50</f>
        <v>300</v>
      </c>
      <c r="H67" s="203">
        <f t="shared" si="45"/>
        <v>0</v>
      </c>
      <c r="I67" s="203"/>
      <c r="J67" s="204"/>
      <c r="K67" s="205">
        <f>F67+110</f>
        <v>1970</v>
      </c>
      <c r="L67" s="203">
        <f>G67+110</f>
        <v>410</v>
      </c>
      <c r="M67" s="203">
        <f t="shared" si="46"/>
        <v>0</v>
      </c>
      <c r="N67" s="203"/>
      <c r="O67" s="204"/>
      <c r="P67" s="205">
        <f>K67+250</f>
        <v>2220</v>
      </c>
      <c r="Q67" s="205">
        <f>L67+250</f>
        <v>660</v>
      </c>
      <c r="R67" s="205">
        <f t="shared" si="47"/>
        <v>650</v>
      </c>
      <c r="S67" s="203">
        <f t="shared" si="48"/>
        <v>650</v>
      </c>
      <c r="T67" s="204"/>
      <c r="U67" s="204"/>
      <c r="V67" s="206"/>
    </row>
    <row r="68" spans="1:22" s="128" customFormat="1" ht="25.5" x14ac:dyDescent="0.25">
      <c r="A68" s="211">
        <v>10</v>
      </c>
      <c r="B68" s="217" t="s">
        <v>357</v>
      </c>
      <c r="C68" s="203">
        <v>2000</v>
      </c>
      <c r="D68" s="203">
        <v>1100</v>
      </c>
      <c r="E68" s="203">
        <v>600</v>
      </c>
      <c r="F68" s="203">
        <f>1120+110</f>
        <v>1230</v>
      </c>
      <c r="G68" s="203">
        <f>120+110</f>
        <v>230</v>
      </c>
      <c r="H68" s="203">
        <f t="shared" si="45"/>
        <v>0</v>
      </c>
      <c r="I68" s="203"/>
      <c r="J68" s="204"/>
      <c r="K68" s="205">
        <f>F68+150</f>
        <v>1380</v>
      </c>
      <c r="L68" s="203">
        <f>G68+150</f>
        <v>380</v>
      </c>
      <c r="M68" s="203">
        <f t="shared" si="46"/>
        <v>0</v>
      </c>
      <c r="N68" s="203"/>
      <c r="O68" s="204"/>
      <c r="P68" s="205">
        <f>K68+120</f>
        <v>1500</v>
      </c>
      <c r="Q68" s="205">
        <f>L68+120</f>
        <v>500</v>
      </c>
      <c r="R68" s="205">
        <f t="shared" si="47"/>
        <v>600</v>
      </c>
      <c r="S68" s="203">
        <f t="shared" si="48"/>
        <v>600</v>
      </c>
      <c r="T68" s="204"/>
      <c r="U68" s="204"/>
      <c r="V68" s="206"/>
    </row>
    <row r="69" spans="1:22" s="128" customFormat="1" ht="38.25" x14ac:dyDescent="0.25">
      <c r="A69" s="211">
        <v>11</v>
      </c>
      <c r="B69" s="217" t="s">
        <v>358</v>
      </c>
      <c r="C69" s="203">
        <v>1300</v>
      </c>
      <c r="D69" s="203">
        <v>800</v>
      </c>
      <c r="E69" s="203">
        <v>450</v>
      </c>
      <c r="F69" s="203">
        <f>590+110</f>
        <v>700</v>
      </c>
      <c r="G69" s="203">
        <f>200+110</f>
        <v>310</v>
      </c>
      <c r="H69" s="203">
        <f t="shared" si="45"/>
        <v>309.64</v>
      </c>
      <c r="I69" s="213">
        <v>309.64</v>
      </c>
      <c r="J69" s="204"/>
      <c r="K69" s="205">
        <f>F69+200</f>
        <v>900</v>
      </c>
      <c r="L69" s="203">
        <f>G69+200</f>
        <v>510</v>
      </c>
      <c r="M69" s="203">
        <f t="shared" si="46"/>
        <v>0</v>
      </c>
      <c r="N69" s="203"/>
      <c r="O69" s="204"/>
      <c r="P69" s="205">
        <f>K69+100</f>
        <v>1000</v>
      </c>
      <c r="Q69" s="205">
        <f>L69+100</f>
        <v>610</v>
      </c>
      <c r="R69" s="205">
        <f t="shared" si="47"/>
        <v>450</v>
      </c>
      <c r="S69" s="203">
        <f t="shared" si="48"/>
        <v>450</v>
      </c>
      <c r="T69" s="204"/>
      <c r="U69" s="204"/>
      <c r="V69" s="206"/>
    </row>
    <row r="70" spans="1:22" s="128" customFormat="1" ht="25.5" x14ac:dyDescent="0.25">
      <c r="A70" s="211">
        <v>12</v>
      </c>
      <c r="B70" s="217" t="s">
        <v>359</v>
      </c>
      <c r="C70" s="203">
        <v>4000</v>
      </c>
      <c r="D70" s="203">
        <v>1800</v>
      </c>
      <c r="E70" s="203">
        <v>1900</v>
      </c>
      <c r="F70" s="203">
        <f>1855+210</f>
        <v>2065</v>
      </c>
      <c r="G70" s="203">
        <f>350+210</f>
        <v>560</v>
      </c>
      <c r="H70" s="203">
        <f t="shared" si="45"/>
        <v>0</v>
      </c>
      <c r="I70" s="203"/>
      <c r="J70" s="204"/>
      <c r="K70" s="205">
        <f>F70+250</f>
        <v>2315</v>
      </c>
      <c r="L70" s="203">
        <f>G70+250</f>
        <v>810</v>
      </c>
      <c r="M70" s="203">
        <f t="shared" si="46"/>
        <v>0</v>
      </c>
      <c r="N70" s="203"/>
      <c r="O70" s="204"/>
      <c r="P70" s="205">
        <f>K70+150</f>
        <v>2465</v>
      </c>
      <c r="Q70" s="205">
        <f>L70+150</f>
        <v>960</v>
      </c>
      <c r="R70" s="205">
        <f t="shared" si="47"/>
        <v>1900</v>
      </c>
      <c r="S70" s="203">
        <f t="shared" si="48"/>
        <v>1900</v>
      </c>
      <c r="T70" s="204"/>
      <c r="U70" s="204"/>
      <c r="V70" s="206"/>
    </row>
    <row r="71" spans="1:22" s="128" customFormat="1" ht="25.5" x14ac:dyDescent="0.25">
      <c r="A71" s="211">
        <v>13</v>
      </c>
      <c r="B71" s="217" t="s">
        <v>360</v>
      </c>
      <c r="C71" s="203">
        <v>1100</v>
      </c>
      <c r="D71" s="203">
        <v>600</v>
      </c>
      <c r="E71" s="203">
        <v>450</v>
      </c>
      <c r="F71" s="203">
        <f>450+100</f>
        <v>550</v>
      </c>
      <c r="G71" s="203">
        <f>120+100</f>
        <v>220</v>
      </c>
      <c r="H71" s="203">
        <f t="shared" si="45"/>
        <v>0</v>
      </c>
      <c r="I71" s="203"/>
      <c r="J71" s="204"/>
      <c r="K71" s="205">
        <f>F71+100</f>
        <v>650</v>
      </c>
      <c r="L71" s="203">
        <f>G71+100</f>
        <v>320</v>
      </c>
      <c r="M71" s="203">
        <f t="shared" si="46"/>
        <v>0</v>
      </c>
      <c r="N71" s="203"/>
      <c r="O71" s="204"/>
      <c r="P71" s="205">
        <f>K71+100</f>
        <v>750</v>
      </c>
      <c r="Q71" s="205">
        <f>L71+100</f>
        <v>420</v>
      </c>
      <c r="R71" s="205">
        <f t="shared" si="47"/>
        <v>450</v>
      </c>
      <c r="S71" s="203">
        <f t="shared" si="48"/>
        <v>450</v>
      </c>
      <c r="T71" s="204"/>
      <c r="U71" s="204"/>
      <c r="V71" s="206"/>
    </row>
    <row r="72" spans="1:22" s="128" customFormat="1" ht="51" x14ac:dyDescent="0.25">
      <c r="A72" s="211">
        <v>14</v>
      </c>
      <c r="B72" s="217" t="s">
        <v>361</v>
      </c>
      <c r="C72" s="203">
        <v>2800</v>
      </c>
      <c r="D72" s="203">
        <v>1500</v>
      </c>
      <c r="E72" s="203">
        <v>1200</v>
      </c>
      <c r="F72" s="203">
        <f>1190+220</f>
        <v>1410</v>
      </c>
      <c r="G72" s="203">
        <f>350+220</f>
        <v>570</v>
      </c>
      <c r="H72" s="203">
        <f t="shared" si="45"/>
        <v>0</v>
      </c>
      <c r="I72" s="203"/>
      <c r="J72" s="204"/>
      <c r="K72" s="205">
        <f>F72+120</f>
        <v>1530</v>
      </c>
      <c r="L72" s="203">
        <f>G72+120</f>
        <v>690</v>
      </c>
      <c r="M72" s="203">
        <f t="shared" si="46"/>
        <v>0</v>
      </c>
      <c r="N72" s="203"/>
      <c r="O72" s="204"/>
      <c r="P72" s="205">
        <f>K72+110</f>
        <v>1640</v>
      </c>
      <c r="Q72" s="205">
        <f>L72+110</f>
        <v>800</v>
      </c>
      <c r="R72" s="205">
        <f t="shared" si="47"/>
        <v>1200</v>
      </c>
      <c r="S72" s="203">
        <f t="shared" si="48"/>
        <v>1200</v>
      </c>
      <c r="T72" s="204"/>
      <c r="U72" s="204"/>
      <c r="V72" s="206"/>
    </row>
    <row r="73" spans="1:22" s="128" customFormat="1" ht="25.5" x14ac:dyDescent="0.25">
      <c r="A73" s="211">
        <v>15</v>
      </c>
      <c r="B73" s="217" t="s">
        <v>362</v>
      </c>
      <c r="C73" s="203">
        <v>3600</v>
      </c>
      <c r="D73" s="203">
        <v>1900</v>
      </c>
      <c r="E73" s="203">
        <v>1400</v>
      </c>
      <c r="F73" s="203">
        <f>2250+110</f>
        <v>2360</v>
      </c>
      <c r="G73" s="203">
        <f>250+110</f>
        <v>360</v>
      </c>
      <c r="H73" s="203">
        <f t="shared" si="45"/>
        <v>753.49</v>
      </c>
      <c r="I73" s="203">
        <v>753.49</v>
      </c>
      <c r="J73" s="204"/>
      <c r="K73" s="205">
        <f>F73+112</f>
        <v>2472</v>
      </c>
      <c r="L73" s="203">
        <f>G73+112</f>
        <v>472</v>
      </c>
      <c r="M73" s="203">
        <f t="shared" si="46"/>
        <v>0</v>
      </c>
      <c r="N73" s="203"/>
      <c r="O73" s="204"/>
      <c r="P73" s="205">
        <f>K73+123</f>
        <v>2595</v>
      </c>
      <c r="Q73" s="205">
        <f>L73+123</f>
        <v>595</v>
      </c>
      <c r="R73" s="205">
        <f t="shared" si="47"/>
        <v>1400</v>
      </c>
      <c r="S73" s="203">
        <f t="shared" si="48"/>
        <v>1400</v>
      </c>
      <c r="T73" s="204"/>
      <c r="U73" s="204"/>
      <c r="V73" s="206"/>
    </row>
    <row r="74" spans="1:22" s="128" customFormat="1" ht="25.5" x14ac:dyDescent="0.25">
      <c r="A74" s="211">
        <v>16</v>
      </c>
      <c r="B74" s="217" t="s">
        <v>363</v>
      </c>
      <c r="C74" s="203">
        <v>2400</v>
      </c>
      <c r="D74" s="203">
        <v>1500</v>
      </c>
      <c r="E74" s="203">
        <v>780</v>
      </c>
      <c r="F74" s="203">
        <f>1020+59</f>
        <v>1079</v>
      </c>
      <c r="G74" s="203">
        <f>300+59</f>
        <v>359</v>
      </c>
      <c r="H74" s="203">
        <f t="shared" si="45"/>
        <v>0</v>
      </c>
      <c r="I74" s="203"/>
      <c r="J74" s="204"/>
      <c r="K74" s="205">
        <f>F74+110</f>
        <v>1189</v>
      </c>
      <c r="L74" s="203">
        <f>G74+110</f>
        <v>469</v>
      </c>
      <c r="M74" s="203">
        <f t="shared" si="46"/>
        <v>0</v>
      </c>
      <c r="N74" s="203"/>
      <c r="O74" s="204"/>
      <c r="P74" s="205">
        <f>K74+120</f>
        <v>1309</v>
      </c>
      <c r="Q74" s="205">
        <f>L74+120</f>
        <v>589</v>
      </c>
      <c r="R74" s="205">
        <f t="shared" si="47"/>
        <v>780</v>
      </c>
      <c r="S74" s="203">
        <f t="shared" si="48"/>
        <v>780</v>
      </c>
      <c r="T74" s="204"/>
      <c r="U74" s="204"/>
      <c r="V74" s="206"/>
    </row>
    <row r="75" spans="1:22" s="128" customFormat="1" ht="38.25" x14ac:dyDescent="0.25">
      <c r="A75" s="211">
        <v>17</v>
      </c>
      <c r="B75" s="217" t="s">
        <v>364</v>
      </c>
      <c r="C75" s="203">
        <v>1000</v>
      </c>
      <c r="D75" s="203">
        <v>600</v>
      </c>
      <c r="E75" s="203">
        <v>350</v>
      </c>
      <c r="F75" s="203">
        <f>550+100</f>
        <v>650</v>
      </c>
      <c r="G75" s="203">
        <f>250+100</f>
        <v>350</v>
      </c>
      <c r="H75" s="203">
        <f t="shared" si="45"/>
        <v>0</v>
      </c>
      <c r="I75" s="203"/>
      <c r="J75" s="204"/>
      <c r="K75" s="205">
        <f>F75+111</f>
        <v>761</v>
      </c>
      <c r="L75" s="203">
        <f>G75+111</f>
        <v>461</v>
      </c>
      <c r="M75" s="203">
        <f t="shared" si="46"/>
        <v>0</v>
      </c>
      <c r="N75" s="203"/>
      <c r="O75" s="204"/>
      <c r="P75" s="205">
        <f>K75+130</f>
        <v>891</v>
      </c>
      <c r="Q75" s="205">
        <f>L75+130</f>
        <v>591</v>
      </c>
      <c r="R75" s="205">
        <f t="shared" si="47"/>
        <v>350</v>
      </c>
      <c r="S75" s="203">
        <f t="shared" si="48"/>
        <v>350</v>
      </c>
      <c r="T75" s="204"/>
      <c r="U75" s="204"/>
      <c r="V75" s="206"/>
    </row>
    <row r="76" spans="1:22" s="128" customFormat="1" ht="38.25" x14ac:dyDescent="0.25">
      <c r="A76" s="211">
        <v>18</v>
      </c>
      <c r="B76" s="217" t="s">
        <v>365</v>
      </c>
      <c r="C76" s="203">
        <v>1500</v>
      </c>
      <c r="D76" s="203">
        <v>1000</v>
      </c>
      <c r="E76" s="203">
        <v>450</v>
      </c>
      <c r="F76" s="203">
        <f>570+450</f>
        <v>1020</v>
      </c>
      <c r="G76" s="203">
        <f>120+450</f>
        <v>570</v>
      </c>
      <c r="H76" s="203">
        <f t="shared" si="45"/>
        <v>0</v>
      </c>
      <c r="I76" s="203"/>
      <c r="J76" s="204"/>
      <c r="K76" s="205">
        <f>F76+250</f>
        <v>1270</v>
      </c>
      <c r="L76" s="203">
        <f>G76+250</f>
        <v>820</v>
      </c>
      <c r="M76" s="203">
        <f t="shared" si="46"/>
        <v>0</v>
      </c>
      <c r="N76" s="203"/>
      <c r="O76" s="204"/>
      <c r="P76" s="205">
        <f>K76+150</f>
        <v>1420</v>
      </c>
      <c r="Q76" s="205">
        <f>L76+150</f>
        <v>970</v>
      </c>
      <c r="R76" s="205">
        <f t="shared" si="47"/>
        <v>450</v>
      </c>
      <c r="S76" s="203">
        <f t="shared" si="48"/>
        <v>450</v>
      </c>
      <c r="T76" s="204"/>
      <c r="U76" s="204"/>
      <c r="V76" s="206"/>
    </row>
    <row r="77" spans="1:22" s="128" customFormat="1" x14ac:dyDescent="0.25">
      <c r="A77" s="197" t="s">
        <v>296</v>
      </c>
      <c r="B77" s="198" t="s">
        <v>54</v>
      </c>
      <c r="C77" s="210">
        <f>SUM(C78:C83)</f>
        <v>75640</v>
      </c>
      <c r="D77" s="210">
        <f t="shared" ref="D77:T77" si="50">SUM(D78:D83)</f>
        <v>0</v>
      </c>
      <c r="E77" s="210">
        <f t="shared" si="50"/>
        <v>25283</v>
      </c>
      <c r="F77" s="210">
        <f t="shared" si="50"/>
        <v>2620</v>
      </c>
      <c r="G77" s="210">
        <f t="shared" si="50"/>
        <v>2620</v>
      </c>
      <c r="H77" s="210">
        <f t="shared" si="50"/>
        <v>723.11</v>
      </c>
      <c r="I77" s="210">
        <f t="shared" si="50"/>
        <v>723.11</v>
      </c>
      <c r="J77" s="210">
        <f t="shared" si="50"/>
        <v>0</v>
      </c>
      <c r="K77" s="210">
        <f t="shared" si="50"/>
        <v>3670</v>
      </c>
      <c r="L77" s="210">
        <f t="shared" si="50"/>
        <v>3670</v>
      </c>
      <c r="M77" s="210">
        <f t="shared" si="50"/>
        <v>13600</v>
      </c>
      <c r="N77" s="210">
        <f t="shared" si="50"/>
        <v>0</v>
      </c>
      <c r="O77" s="210">
        <f t="shared" si="50"/>
        <v>13600</v>
      </c>
      <c r="P77" s="210">
        <f t="shared" si="50"/>
        <v>27600</v>
      </c>
      <c r="Q77" s="210">
        <f t="shared" si="50"/>
        <v>26610</v>
      </c>
      <c r="R77" s="210">
        <f t="shared" si="50"/>
        <v>25283</v>
      </c>
      <c r="S77" s="210">
        <f t="shared" si="50"/>
        <v>25283</v>
      </c>
      <c r="T77" s="210">
        <f t="shared" si="50"/>
        <v>0</v>
      </c>
      <c r="U77" s="210"/>
      <c r="V77" s="200"/>
    </row>
    <row r="78" spans="1:22" s="128" customFormat="1" ht="38.25" x14ac:dyDescent="0.25">
      <c r="A78" s="211">
        <v>1</v>
      </c>
      <c r="B78" s="217" t="s">
        <v>366</v>
      </c>
      <c r="C78" s="203">
        <v>2000</v>
      </c>
      <c r="D78" s="204"/>
      <c r="E78" s="203">
        <v>1100</v>
      </c>
      <c r="F78" s="203">
        <f>35+25</f>
        <v>60</v>
      </c>
      <c r="G78" s="203">
        <f>35+25</f>
        <v>60</v>
      </c>
      <c r="H78" s="203">
        <f t="shared" si="45"/>
        <v>0</v>
      </c>
      <c r="I78" s="204"/>
      <c r="J78" s="204"/>
      <c r="K78" s="205">
        <f>F78+65</f>
        <v>125</v>
      </c>
      <c r="L78" s="203">
        <f>G78+65</f>
        <v>125</v>
      </c>
      <c r="M78" s="203">
        <f t="shared" si="46"/>
        <v>0</v>
      </c>
      <c r="N78" s="204"/>
      <c r="O78" s="204"/>
      <c r="P78" s="203">
        <f>K78+1100</f>
        <v>1225</v>
      </c>
      <c r="Q78" s="203">
        <f>L78+110</f>
        <v>235</v>
      </c>
      <c r="R78" s="205">
        <f t="shared" ref="R78:R83" si="51">S78+T78</f>
        <v>1100</v>
      </c>
      <c r="S78" s="203">
        <f t="shared" ref="S78:S83" si="52">E78</f>
        <v>1100</v>
      </c>
      <c r="T78" s="204"/>
      <c r="U78" s="204"/>
      <c r="V78" s="206"/>
    </row>
    <row r="79" spans="1:22" s="128" customFormat="1" ht="38.25" x14ac:dyDescent="0.25">
      <c r="A79" s="211">
        <v>2</v>
      </c>
      <c r="B79" s="217" t="s">
        <v>367</v>
      </c>
      <c r="C79" s="203">
        <v>2000</v>
      </c>
      <c r="D79" s="204"/>
      <c r="E79" s="203">
        <v>1100</v>
      </c>
      <c r="F79" s="203">
        <f>55+65</f>
        <v>120</v>
      </c>
      <c r="G79" s="203">
        <f>55+65</f>
        <v>120</v>
      </c>
      <c r="H79" s="203">
        <f t="shared" si="45"/>
        <v>0</v>
      </c>
      <c r="I79" s="204"/>
      <c r="J79" s="204"/>
      <c r="K79" s="205">
        <f>F79+75</f>
        <v>195</v>
      </c>
      <c r="L79" s="203">
        <f>G79+75</f>
        <v>195</v>
      </c>
      <c r="M79" s="203">
        <f t="shared" si="46"/>
        <v>0</v>
      </c>
      <c r="N79" s="204"/>
      <c r="O79" s="204"/>
      <c r="P79" s="203">
        <f>K79+930</f>
        <v>1125</v>
      </c>
      <c r="Q79" s="203">
        <f>L79+930</f>
        <v>1125</v>
      </c>
      <c r="R79" s="205">
        <f t="shared" si="51"/>
        <v>1100</v>
      </c>
      <c r="S79" s="203">
        <f t="shared" si="52"/>
        <v>1100</v>
      </c>
      <c r="T79" s="204"/>
      <c r="U79" s="204"/>
      <c r="V79" s="206"/>
    </row>
    <row r="80" spans="1:22" s="128" customFormat="1" x14ac:dyDescent="0.25">
      <c r="A80" s="211">
        <v>3</v>
      </c>
      <c r="B80" s="217" t="s">
        <v>368</v>
      </c>
      <c r="C80" s="203">
        <v>3000</v>
      </c>
      <c r="D80" s="204"/>
      <c r="E80" s="203">
        <v>1583</v>
      </c>
      <c r="F80" s="203"/>
      <c r="G80" s="203"/>
      <c r="H80" s="203">
        <f t="shared" si="45"/>
        <v>141.47999999999999</v>
      </c>
      <c r="I80" s="204">
        <v>141.47999999999999</v>
      </c>
      <c r="J80" s="204"/>
      <c r="K80" s="205">
        <v>200</v>
      </c>
      <c r="L80" s="203">
        <v>200</v>
      </c>
      <c r="M80" s="203">
        <f t="shared" si="46"/>
        <v>600</v>
      </c>
      <c r="N80" s="203"/>
      <c r="O80" s="203">
        <v>600</v>
      </c>
      <c r="P80" s="203">
        <f>K80+2600</f>
        <v>2800</v>
      </c>
      <c r="Q80" s="203">
        <f>L80+2600</f>
        <v>2800</v>
      </c>
      <c r="R80" s="205">
        <f t="shared" si="51"/>
        <v>1583</v>
      </c>
      <c r="S80" s="203">
        <f t="shared" si="52"/>
        <v>1583</v>
      </c>
      <c r="T80" s="204"/>
      <c r="U80" s="204"/>
      <c r="V80" s="206"/>
    </row>
    <row r="81" spans="1:22" s="128" customFormat="1" ht="38.25" x14ac:dyDescent="0.25">
      <c r="A81" s="211">
        <v>4</v>
      </c>
      <c r="B81" s="217" t="s">
        <v>369</v>
      </c>
      <c r="C81" s="203">
        <v>26330</v>
      </c>
      <c r="D81" s="204"/>
      <c r="E81" s="203">
        <v>8000</v>
      </c>
      <c r="F81" s="203">
        <f>630+120</f>
        <v>750</v>
      </c>
      <c r="G81" s="203">
        <f>630+120</f>
        <v>750</v>
      </c>
      <c r="H81" s="203">
        <f t="shared" si="45"/>
        <v>0</v>
      </c>
      <c r="I81" s="204"/>
      <c r="J81" s="204"/>
      <c r="K81" s="205">
        <f>F81+110</f>
        <v>860</v>
      </c>
      <c r="L81" s="203">
        <f>G81+110</f>
        <v>860</v>
      </c>
      <c r="M81" s="203">
        <f t="shared" si="46"/>
        <v>5000</v>
      </c>
      <c r="N81" s="203"/>
      <c r="O81" s="203">
        <v>5000</v>
      </c>
      <c r="P81" s="203">
        <f>K81+7300</f>
        <v>8160</v>
      </c>
      <c r="Q81" s="203">
        <f>L81+7300</f>
        <v>8160</v>
      </c>
      <c r="R81" s="205">
        <f t="shared" si="51"/>
        <v>8000</v>
      </c>
      <c r="S81" s="203">
        <f t="shared" si="52"/>
        <v>8000</v>
      </c>
      <c r="T81" s="204"/>
      <c r="U81" s="204"/>
      <c r="V81" s="206"/>
    </row>
    <row r="82" spans="1:22" s="128" customFormat="1" ht="25.5" x14ac:dyDescent="0.25">
      <c r="A82" s="211">
        <v>5</v>
      </c>
      <c r="B82" s="217" t="s">
        <v>370</v>
      </c>
      <c r="C82" s="203">
        <v>14000</v>
      </c>
      <c r="D82" s="204"/>
      <c r="E82" s="203">
        <v>5000</v>
      </c>
      <c r="F82" s="203">
        <f>644+250</f>
        <v>894</v>
      </c>
      <c r="G82" s="203">
        <f>644+250</f>
        <v>894</v>
      </c>
      <c r="H82" s="203">
        <f t="shared" si="45"/>
        <v>0</v>
      </c>
      <c r="I82" s="213"/>
      <c r="J82" s="204"/>
      <c r="K82" s="205">
        <f>F82+350</f>
        <v>1244</v>
      </c>
      <c r="L82" s="203">
        <f>G82+350</f>
        <v>1244</v>
      </c>
      <c r="M82" s="203">
        <f t="shared" si="46"/>
        <v>3000</v>
      </c>
      <c r="N82" s="203"/>
      <c r="O82" s="203">
        <v>3000</v>
      </c>
      <c r="P82" s="203">
        <f>K82+4200</f>
        <v>5444</v>
      </c>
      <c r="Q82" s="203">
        <f>L82+4200</f>
        <v>5444</v>
      </c>
      <c r="R82" s="205">
        <f t="shared" si="51"/>
        <v>5000</v>
      </c>
      <c r="S82" s="203">
        <f t="shared" si="52"/>
        <v>5000</v>
      </c>
      <c r="T82" s="204"/>
      <c r="U82" s="204"/>
      <c r="V82" s="206"/>
    </row>
    <row r="83" spans="1:22" s="128" customFormat="1" ht="25.5" x14ac:dyDescent="0.25">
      <c r="A83" s="211">
        <v>6</v>
      </c>
      <c r="B83" s="217" t="s">
        <v>371</v>
      </c>
      <c r="C83" s="203">
        <v>28310</v>
      </c>
      <c r="D83" s="204"/>
      <c r="E83" s="203">
        <v>8500</v>
      </c>
      <c r="F83" s="203">
        <f>646+150</f>
        <v>796</v>
      </c>
      <c r="G83" s="203">
        <f>646+150</f>
        <v>796</v>
      </c>
      <c r="H83" s="203">
        <f t="shared" si="45"/>
        <v>581.63</v>
      </c>
      <c r="I83" s="213">
        <v>581.63</v>
      </c>
      <c r="J83" s="204"/>
      <c r="K83" s="205">
        <f>F83+250</f>
        <v>1046</v>
      </c>
      <c r="L83" s="203">
        <f>G83+250</f>
        <v>1046</v>
      </c>
      <c r="M83" s="203">
        <f t="shared" si="46"/>
        <v>5000</v>
      </c>
      <c r="N83" s="203"/>
      <c r="O83" s="203">
        <v>5000</v>
      </c>
      <c r="P83" s="203">
        <f>K83+7800</f>
        <v>8846</v>
      </c>
      <c r="Q83" s="203">
        <f>L83+7800</f>
        <v>8846</v>
      </c>
      <c r="R83" s="205">
        <f t="shared" si="51"/>
        <v>8500</v>
      </c>
      <c r="S83" s="203">
        <f t="shared" si="52"/>
        <v>8500</v>
      </c>
      <c r="T83" s="204"/>
      <c r="U83" s="204"/>
      <c r="V83" s="206"/>
    </row>
    <row r="84" spans="1:22" s="128" customFormat="1" ht="89.25" x14ac:dyDescent="0.25">
      <c r="A84" s="220"/>
      <c r="B84" s="221" t="s">
        <v>372</v>
      </c>
      <c r="C84" s="209">
        <f>C85+C88</f>
        <v>12352</v>
      </c>
      <c r="D84" s="209">
        <f t="shared" ref="D84:T84" si="53">D85+D88</f>
        <v>3642</v>
      </c>
      <c r="E84" s="209">
        <f t="shared" si="53"/>
        <v>4882</v>
      </c>
      <c r="F84" s="209">
        <f t="shared" si="53"/>
        <v>3440</v>
      </c>
      <c r="G84" s="209">
        <f t="shared" si="53"/>
        <v>1650</v>
      </c>
      <c r="H84" s="209">
        <f t="shared" si="53"/>
        <v>738.63</v>
      </c>
      <c r="I84" s="209">
        <f t="shared" si="53"/>
        <v>442.63</v>
      </c>
      <c r="J84" s="209">
        <f t="shared" si="53"/>
        <v>296</v>
      </c>
      <c r="K84" s="209">
        <f t="shared" si="53"/>
        <v>4210</v>
      </c>
      <c r="L84" s="209">
        <f t="shared" si="53"/>
        <v>2420</v>
      </c>
      <c r="M84" s="209">
        <f t="shared" si="53"/>
        <v>2150</v>
      </c>
      <c r="N84" s="209">
        <f t="shared" si="53"/>
        <v>775</v>
      </c>
      <c r="O84" s="209">
        <f t="shared" si="53"/>
        <v>1375</v>
      </c>
      <c r="P84" s="209">
        <f t="shared" si="53"/>
        <v>8850</v>
      </c>
      <c r="Q84" s="209">
        <f t="shared" si="53"/>
        <v>7090</v>
      </c>
      <c r="R84" s="209">
        <f t="shared" si="53"/>
        <v>4882</v>
      </c>
      <c r="S84" s="209">
        <f t="shared" si="53"/>
        <v>4882</v>
      </c>
      <c r="T84" s="209">
        <f t="shared" si="53"/>
        <v>0</v>
      </c>
      <c r="U84" s="209"/>
      <c r="V84" s="222"/>
    </row>
    <row r="85" spans="1:22" s="128" customFormat="1" ht="25.5" x14ac:dyDescent="0.25">
      <c r="A85" s="197" t="s">
        <v>291</v>
      </c>
      <c r="B85" s="198" t="s">
        <v>53</v>
      </c>
      <c r="C85" s="210">
        <f>SUM(C86:C87)</f>
        <v>5923</v>
      </c>
      <c r="D85" s="210">
        <f t="shared" ref="D85" si="54">SUM(D86:D87)</f>
        <v>3642</v>
      </c>
      <c r="E85" s="210">
        <f t="shared" ref="E85" si="55">SUM(E86:E87)</f>
        <v>1782</v>
      </c>
      <c r="F85" s="210">
        <f t="shared" ref="F85" si="56">SUM(F86:F87)</f>
        <v>2990</v>
      </c>
      <c r="G85" s="210">
        <f t="shared" ref="G85" si="57">SUM(G86:G87)</f>
        <v>1200</v>
      </c>
      <c r="H85" s="210">
        <f t="shared" ref="H85" si="58">SUM(H86:H87)</f>
        <v>0</v>
      </c>
      <c r="I85" s="210">
        <f t="shared" ref="I85" si="59">SUM(I86:I87)</f>
        <v>0</v>
      </c>
      <c r="J85" s="210">
        <f t="shared" ref="J85" si="60">SUM(J86:J87)</f>
        <v>0</v>
      </c>
      <c r="K85" s="210">
        <f t="shared" ref="K85" si="61">SUM(K86:K87)</f>
        <v>3605</v>
      </c>
      <c r="L85" s="210">
        <f t="shared" ref="L85" si="62">SUM(L86:L87)</f>
        <v>1815</v>
      </c>
      <c r="M85" s="210">
        <f t="shared" ref="M85" si="63">SUM(M86:M87)</f>
        <v>500</v>
      </c>
      <c r="N85" s="210">
        <f t="shared" ref="N85" si="64">SUM(N86:N87)</f>
        <v>500</v>
      </c>
      <c r="O85" s="210">
        <f t="shared" ref="O85" si="65">SUM(O86:O87)</f>
        <v>0</v>
      </c>
      <c r="P85" s="210">
        <f t="shared" ref="P85" si="66">SUM(P86:P87)</f>
        <v>5445</v>
      </c>
      <c r="Q85" s="210">
        <f t="shared" ref="Q85" si="67">SUM(Q86:Q87)</f>
        <v>3685</v>
      </c>
      <c r="R85" s="210">
        <f t="shared" ref="R85" si="68">SUM(R86:R87)</f>
        <v>1782</v>
      </c>
      <c r="S85" s="210">
        <f t="shared" ref="S85" si="69">SUM(S86:S87)</f>
        <v>1782</v>
      </c>
      <c r="T85" s="210">
        <f t="shared" ref="T85" si="70">SUM(T86:T87)</f>
        <v>0</v>
      </c>
      <c r="U85" s="210"/>
      <c r="V85" s="200"/>
    </row>
    <row r="86" spans="1:22" s="128" customFormat="1" ht="25.5" x14ac:dyDescent="0.25">
      <c r="A86" s="211">
        <v>1</v>
      </c>
      <c r="B86" s="217" t="s">
        <v>373</v>
      </c>
      <c r="C86" s="203">
        <v>2763</v>
      </c>
      <c r="D86" s="203">
        <v>1700</v>
      </c>
      <c r="E86" s="203">
        <v>850</v>
      </c>
      <c r="F86" s="203">
        <f>1430+250</f>
        <v>1680</v>
      </c>
      <c r="G86" s="203">
        <f>400+250</f>
        <v>650</v>
      </c>
      <c r="H86" s="203">
        <f t="shared" ref="H86:H87" si="71">I86+J86</f>
        <v>0</v>
      </c>
      <c r="I86" s="204"/>
      <c r="J86" s="204"/>
      <c r="K86" s="205">
        <f>F86+395</f>
        <v>2075</v>
      </c>
      <c r="L86" s="205">
        <f>G86+395</f>
        <v>1045</v>
      </c>
      <c r="M86" s="203">
        <f t="shared" ref="M86:M87" si="72">N86+O86</f>
        <v>500</v>
      </c>
      <c r="N86" s="203">
        <v>500</v>
      </c>
      <c r="O86" s="204"/>
      <c r="P86" s="216">
        <f>K86+620</f>
        <v>2695</v>
      </c>
      <c r="Q86" s="216">
        <f>L86+650</f>
        <v>1695</v>
      </c>
      <c r="R86" s="205">
        <f t="shared" ref="R86:R87" si="73">S86+T86</f>
        <v>850</v>
      </c>
      <c r="S86" s="203">
        <f t="shared" ref="S86:S87" si="74">E86</f>
        <v>850</v>
      </c>
      <c r="T86" s="204"/>
      <c r="U86" s="204"/>
      <c r="V86" s="206"/>
    </row>
    <row r="87" spans="1:22" s="128" customFormat="1" ht="25.5" x14ac:dyDescent="0.25">
      <c r="A87" s="211">
        <v>2</v>
      </c>
      <c r="B87" s="217" t="s">
        <v>374</v>
      </c>
      <c r="C87" s="203">
        <v>3160</v>
      </c>
      <c r="D87" s="203">
        <v>1942</v>
      </c>
      <c r="E87" s="203">
        <v>932</v>
      </c>
      <c r="F87" s="203">
        <f>1060+250</f>
        <v>1310</v>
      </c>
      <c r="G87" s="203">
        <f>300+250</f>
        <v>550</v>
      </c>
      <c r="H87" s="203">
        <f t="shared" si="71"/>
        <v>0</v>
      </c>
      <c r="I87" s="204"/>
      <c r="J87" s="204"/>
      <c r="K87" s="205">
        <f>F87+220</f>
        <v>1530</v>
      </c>
      <c r="L87" s="205">
        <f>G87+220</f>
        <v>770</v>
      </c>
      <c r="M87" s="203">
        <f t="shared" si="72"/>
        <v>0</v>
      </c>
      <c r="N87" s="204"/>
      <c r="O87" s="204"/>
      <c r="P87" s="216">
        <f>K87+1220</f>
        <v>2750</v>
      </c>
      <c r="Q87" s="216">
        <f>L87+1220</f>
        <v>1990</v>
      </c>
      <c r="R87" s="205">
        <f t="shared" si="73"/>
        <v>932</v>
      </c>
      <c r="S87" s="203">
        <f t="shared" si="74"/>
        <v>932</v>
      </c>
      <c r="T87" s="204"/>
      <c r="U87" s="204"/>
      <c r="V87" s="206"/>
    </row>
    <row r="88" spans="1:22" s="128" customFormat="1" x14ac:dyDescent="0.25">
      <c r="A88" s="197" t="s">
        <v>296</v>
      </c>
      <c r="B88" s="198" t="s">
        <v>54</v>
      </c>
      <c r="C88" s="210">
        <f>SUM(C89:C90)</f>
        <v>6429</v>
      </c>
      <c r="D88" s="210">
        <f t="shared" ref="D88:T88" si="75">SUM(D89:D90)</f>
        <v>0</v>
      </c>
      <c r="E88" s="210">
        <f t="shared" si="75"/>
        <v>3100</v>
      </c>
      <c r="F88" s="210">
        <f t="shared" si="75"/>
        <v>450</v>
      </c>
      <c r="G88" s="210">
        <f t="shared" si="75"/>
        <v>450</v>
      </c>
      <c r="H88" s="210">
        <f t="shared" si="75"/>
        <v>738.63</v>
      </c>
      <c r="I88" s="210">
        <f t="shared" si="75"/>
        <v>442.63</v>
      </c>
      <c r="J88" s="210">
        <f t="shared" si="75"/>
        <v>296</v>
      </c>
      <c r="K88" s="210">
        <f t="shared" si="75"/>
        <v>605</v>
      </c>
      <c r="L88" s="210">
        <f t="shared" si="75"/>
        <v>605</v>
      </c>
      <c r="M88" s="210">
        <f t="shared" si="75"/>
        <v>1650</v>
      </c>
      <c r="N88" s="210">
        <f t="shared" si="75"/>
        <v>275</v>
      </c>
      <c r="O88" s="210">
        <f t="shared" si="75"/>
        <v>1375</v>
      </c>
      <c r="P88" s="210">
        <f t="shared" si="75"/>
        <v>3405</v>
      </c>
      <c r="Q88" s="210">
        <f t="shared" si="75"/>
        <v>3405</v>
      </c>
      <c r="R88" s="210">
        <f t="shared" si="75"/>
        <v>3100</v>
      </c>
      <c r="S88" s="210">
        <f t="shared" si="75"/>
        <v>3100</v>
      </c>
      <c r="T88" s="210">
        <f t="shared" si="75"/>
        <v>0</v>
      </c>
      <c r="U88" s="210"/>
      <c r="V88" s="200"/>
    </row>
    <row r="89" spans="1:22" s="128" customFormat="1" ht="25.5" x14ac:dyDescent="0.25">
      <c r="A89" s="211">
        <v>1</v>
      </c>
      <c r="B89" s="217" t="s">
        <v>375</v>
      </c>
      <c r="C89" s="203">
        <v>2276</v>
      </c>
      <c r="D89" s="204"/>
      <c r="E89" s="203">
        <v>1100</v>
      </c>
      <c r="F89" s="203">
        <f>200+150</f>
        <v>350</v>
      </c>
      <c r="G89" s="203">
        <f>200+150</f>
        <v>350</v>
      </c>
      <c r="H89" s="203">
        <f>I89+J89</f>
        <v>353</v>
      </c>
      <c r="I89" s="203">
        <v>57</v>
      </c>
      <c r="J89" s="205">
        <v>296</v>
      </c>
      <c r="K89" s="205">
        <f>F89+120</f>
        <v>470</v>
      </c>
      <c r="L89" s="205">
        <f>G89+120</f>
        <v>470</v>
      </c>
      <c r="M89" s="203">
        <f>N89+O89</f>
        <v>600</v>
      </c>
      <c r="N89" s="203">
        <v>125</v>
      </c>
      <c r="O89" s="203">
        <v>475</v>
      </c>
      <c r="P89" s="216">
        <f>K89+650</f>
        <v>1120</v>
      </c>
      <c r="Q89" s="216">
        <f>L89+650</f>
        <v>1120</v>
      </c>
      <c r="R89" s="205">
        <f t="shared" ref="R89:R90" si="76">S89+T89</f>
        <v>1100</v>
      </c>
      <c r="S89" s="203">
        <f t="shared" ref="S89:S90" si="77">E89</f>
        <v>1100</v>
      </c>
      <c r="T89" s="204"/>
      <c r="U89" s="204"/>
      <c r="V89" s="206"/>
    </row>
    <row r="90" spans="1:22" s="128" customFormat="1" ht="25.5" x14ac:dyDescent="0.25">
      <c r="A90" s="211">
        <v>2</v>
      </c>
      <c r="B90" s="217" t="s">
        <v>376</v>
      </c>
      <c r="C90" s="203">
        <v>4153</v>
      </c>
      <c r="D90" s="204"/>
      <c r="E90" s="203">
        <v>2000</v>
      </c>
      <c r="F90" s="203">
        <v>100</v>
      </c>
      <c r="G90" s="203">
        <v>100</v>
      </c>
      <c r="H90" s="203">
        <f>I90+J90</f>
        <v>385.63</v>
      </c>
      <c r="I90" s="203">
        <v>385.63</v>
      </c>
      <c r="J90" s="204"/>
      <c r="K90" s="205">
        <f>F90+35</f>
        <v>135</v>
      </c>
      <c r="L90" s="205">
        <f>G90+35</f>
        <v>135</v>
      </c>
      <c r="M90" s="203">
        <f t="shared" ref="M90" si="78">N90+O90</f>
        <v>1050</v>
      </c>
      <c r="N90" s="203">
        <v>150</v>
      </c>
      <c r="O90" s="203">
        <v>900</v>
      </c>
      <c r="P90" s="216">
        <f>K90+2150</f>
        <v>2285</v>
      </c>
      <c r="Q90" s="216">
        <f>L90+2150</f>
        <v>2285</v>
      </c>
      <c r="R90" s="205">
        <f t="shared" si="76"/>
        <v>2000</v>
      </c>
      <c r="S90" s="203">
        <f t="shared" si="77"/>
        <v>2000</v>
      </c>
      <c r="T90" s="204"/>
      <c r="U90" s="204"/>
      <c r="V90" s="206"/>
    </row>
    <row r="91" spans="1:22" s="128" customFormat="1" ht="51" x14ac:dyDescent="0.25">
      <c r="A91" s="220"/>
      <c r="B91" s="221" t="s">
        <v>377</v>
      </c>
      <c r="C91" s="209">
        <f>C92+C106+C113</f>
        <v>5415</v>
      </c>
      <c r="D91" s="209">
        <f t="shared" ref="D91:T91" si="79">D92+D106+D113</f>
        <v>2867</v>
      </c>
      <c r="E91" s="209">
        <f t="shared" si="79"/>
        <v>3844</v>
      </c>
      <c r="F91" s="209">
        <f t="shared" si="79"/>
        <v>1732</v>
      </c>
      <c r="G91" s="209">
        <f t="shared" si="79"/>
        <v>929</v>
      </c>
      <c r="H91" s="209">
        <f t="shared" si="79"/>
        <v>0</v>
      </c>
      <c r="I91" s="209">
        <f t="shared" si="79"/>
        <v>0</v>
      </c>
      <c r="J91" s="209">
        <f t="shared" si="79"/>
        <v>0</v>
      </c>
      <c r="K91" s="209">
        <f t="shared" si="79"/>
        <v>2644</v>
      </c>
      <c r="L91" s="209">
        <f t="shared" si="79"/>
        <v>1821</v>
      </c>
      <c r="M91" s="209">
        <f t="shared" si="79"/>
        <v>128</v>
      </c>
      <c r="N91" s="209">
        <f t="shared" si="79"/>
        <v>128</v>
      </c>
      <c r="O91" s="209">
        <f t="shared" si="79"/>
        <v>0</v>
      </c>
      <c r="P91" s="209">
        <f t="shared" si="79"/>
        <v>5149</v>
      </c>
      <c r="Q91" s="209">
        <f t="shared" si="79"/>
        <v>4325</v>
      </c>
      <c r="R91" s="209">
        <f t="shared" si="79"/>
        <v>3844</v>
      </c>
      <c r="S91" s="209">
        <f t="shared" si="79"/>
        <v>3844</v>
      </c>
      <c r="T91" s="209">
        <f t="shared" si="79"/>
        <v>0</v>
      </c>
      <c r="U91" s="209"/>
      <c r="V91" s="222"/>
    </row>
    <row r="92" spans="1:22" s="128" customFormat="1" ht="25.5" x14ac:dyDescent="0.25">
      <c r="A92" s="197" t="s">
        <v>291</v>
      </c>
      <c r="B92" s="198" t="s">
        <v>53</v>
      </c>
      <c r="C92" s="210">
        <f>SUM(C93:C105)</f>
        <v>3705</v>
      </c>
      <c r="D92" s="210">
        <f t="shared" ref="D92:T92" si="80">SUM(D93:D105)</f>
        <v>2867</v>
      </c>
      <c r="E92" s="210">
        <f t="shared" si="80"/>
        <v>838</v>
      </c>
      <c r="F92" s="210">
        <f t="shared" si="80"/>
        <v>1460</v>
      </c>
      <c r="G92" s="210">
        <f t="shared" si="80"/>
        <v>657</v>
      </c>
      <c r="H92" s="210">
        <f t="shared" si="80"/>
        <v>0</v>
      </c>
      <c r="I92" s="210">
        <f t="shared" si="80"/>
        <v>0</v>
      </c>
      <c r="J92" s="210">
        <f t="shared" si="80"/>
        <v>0</v>
      </c>
      <c r="K92" s="210">
        <f t="shared" si="80"/>
        <v>2190</v>
      </c>
      <c r="L92" s="210">
        <f t="shared" si="80"/>
        <v>1367</v>
      </c>
      <c r="M92" s="210">
        <f t="shared" si="80"/>
        <v>128</v>
      </c>
      <c r="N92" s="210">
        <f t="shared" si="80"/>
        <v>128</v>
      </c>
      <c r="O92" s="210">
        <f t="shared" si="80"/>
        <v>0</v>
      </c>
      <c r="P92" s="210">
        <f t="shared" si="80"/>
        <v>3590</v>
      </c>
      <c r="Q92" s="210">
        <f t="shared" si="80"/>
        <v>2766</v>
      </c>
      <c r="R92" s="210">
        <f t="shared" si="80"/>
        <v>838</v>
      </c>
      <c r="S92" s="210">
        <f t="shared" si="80"/>
        <v>838</v>
      </c>
      <c r="T92" s="210">
        <f t="shared" si="80"/>
        <v>0</v>
      </c>
      <c r="U92" s="210"/>
      <c r="V92" s="200"/>
    </row>
    <row r="93" spans="1:22" s="128" customFormat="1" x14ac:dyDescent="0.25">
      <c r="A93" s="211">
        <v>1</v>
      </c>
      <c r="B93" s="127" t="s">
        <v>378</v>
      </c>
      <c r="C93" s="203">
        <v>285</v>
      </c>
      <c r="D93" s="203">
        <v>250</v>
      </c>
      <c r="E93" s="203">
        <v>35</v>
      </c>
      <c r="F93" s="203">
        <v>111</v>
      </c>
      <c r="G93" s="203">
        <v>45</v>
      </c>
      <c r="H93" s="203">
        <f t="shared" ref="H93:H105" si="81">I93+J93</f>
        <v>0</v>
      </c>
      <c r="I93" s="204"/>
      <c r="J93" s="204"/>
      <c r="K93" s="205">
        <f>F93+95</f>
        <v>206</v>
      </c>
      <c r="L93" s="203">
        <f>G93+85</f>
        <v>130</v>
      </c>
      <c r="M93" s="203">
        <f t="shared" ref="M93:M105" si="82">N93+O93</f>
        <v>0</v>
      </c>
      <c r="N93" s="204"/>
      <c r="O93" s="204"/>
      <c r="P93" s="216">
        <f>K93+78</f>
        <v>284</v>
      </c>
      <c r="Q93" s="216">
        <f>L93+78</f>
        <v>208</v>
      </c>
      <c r="R93" s="205">
        <f t="shared" ref="R93:R105" si="83">S93+T93</f>
        <v>35</v>
      </c>
      <c r="S93" s="203">
        <f t="shared" ref="S93:S105" si="84">E93</f>
        <v>35</v>
      </c>
      <c r="T93" s="204"/>
      <c r="U93" s="204"/>
      <c r="V93" s="206"/>
    </row>
    <row r="94" spans="1:22" s="128" customFormat="1" x14ac:dyDescent="0.25">
      <c r="A94" s="211">
        <v>2</v>
      </c>
      <c r="B94" s="127" t="s">
        <v>379</v>
      </c>
      <c r="C94" s="203">
        <v>285</v>
      </c>
      <c r="D94" s="203">
        <v>250</v>
      </c>
      <c r="E94" s="203">
        <v>35</v>
      </c>
      <c r="F94" s="203">
        <v>107</v>
      </c>
      <c r="G94" s="203">
        <v>67</v>
      </c>
      <c r="H94" s="203">
        <f t="shared" si="81"/>
        <v>0</v>
      </c>
      <c r="I94" s="204"/>
      <c r="J94" s="204"/>
      <c r="K94" s="205">
        <f>F94+72</f>
        <v>179</v>
      </c>
      <c r="L94" s="203">
        <f>G94+62</f>
        <v>129</v>
      </c>
      <c r="M94" s="203">
        <f t="shared" si="82"/>
        <v>0</v>
      </c>
      <c r="N94" s="204"/>
      <c r="O94" s="204"/>
      <c r="P94" s="216">
        <f>K94+99</f>
        <v>278</v>
      </c>
      <c r="Q94" s="216">
        <f>L94+99</f>
        <v>228</v>
      </c>
      <c r="R94" s="205">
        <f t="shared" si="83"/>
        <v>35</v>
      </c>
      <c r="S94" s="203">
        <f t="shared" si="84"/>
        <v>35</v>
      </c>
      <c r="T94" s="204"/>
      <c r="U94" s="204"/>
      <c r="V94" s="206"/>
    </row>
    <row r="95" spans="1:22" s="128" customFormat="1" x14ac:dyDescent="0.25">
      <c r="A95" s="211">
        <v>3</v>
      </c>
      <c r="B95" s="127" t="s">
        <v>380</v>
      </c>
      <c r="C95" s="203">
        <v>285</v>
      </c>
      <c r="D95" s="203">
        <v>200</v>
      </c>
      <c r="E95" s="203">
        <v>85</v>
      </c>
      <c r="F95" s="203">
        <v>108</v>
      </c>
      <c r="G95" s="203">
        <v>25</v>
      </c>
      <c r="H95" s="203">
        <f t="shared" si="81"/>
        <v>0</v>
      </c>
      <c r="I95" s="204"/>
      <c r="J95" s="204"/>
      <c r="K95" s="205">
        <f>F95+51</f>
        <v>159</v>
      </c>
      <c r="L95" s="203">
        <f>G95+51</f>
        <v>76</v>
      </c>
      <c r="M95" s="203">
        <f t="shared" si="82"/>
        <v>0</v>
      </c>
      <c r="N95" s="204"/>
      <c r="O95" s="204"/>
      <c r="P95" s="216">
        <f>K95+112</f>
        <v>271</v>
      </c>
      <c r="Q95" s="216">
        <f>L95+112</f>
        <v>188</v>
      </c>
      <c r="R95" s="205">
        <f t="shared" si="83"/>
        <v>85</v>
      </c>
      <c r="S95" s="203">
        <f t="shared" si="84"/>
        <v>85</v>
      </c>
      <c r="T95" s="204"/>
      <c r="U95" s="204"/>
      <c r="V95" s="206"/>
    </row>
    <row r="96" spans="1:22" s="128" customFormat="1" x14ac:dyDescent="0.25">
      <c r="A96" s="211">
        <v>4</v>
      </c>
      <c r="B96" s="127" t="s">
        <v>381</v>
      </c>
      <c r="C96" s="203">
        <v>285</v>
      </c>
      <c r="D96" s="203">
        <v>200</v>
      </c>
      <c r="E96" s="203">
        <v>85</v>
      </c>
      <c r="F96" s="203">
        <v>100</v>
      </c>
      <c r="G96" s="203">
        <v>55</v>
      </c>
      <c r="H96" s="203">
        <f t="shared" si="81"/>
        <v>0</v>
      </c>
      <c r="I96" s="204"/>
      <c r="J96" s="204"/>
      <c r="K96" s="205">
        <f>F96+23</f>
        <v>123</v>
      </c>
      <c r="L96" s="203">
        <f>G96+23</f>
        <v>78</v>
      </c>
      <c r="M96" s="203">
        <f t="shared" si="82"/>
        <v>0</v>
      </c>
      <c r="N96" s="204"/>
      <c r="O96" s="204"/>
      <c r="P96" s="205">
        <f>K96+158</f>
        <v>281</v>
      </c>
      <c r="Q96" s="216">
        <f>L96+158</f>
        <v>236</v>
      </c>
      <c r="R96" s="205">
        <f t="shared" si="83"/>
        <v>85</v>
      </c>
      <c r="S96" s="203">
        <f t="shared" si="84"/>
        <v>85</v>
      </c>
      <c r="T96" s="204"/>
      <c r="U96" s="204"/>
      <c r="V96" s="206"/>
    </row>
    <row r="97" spans="1:22" s="128" customFormat="1" ht="25.5" x14ac:dyDescent="0.25">
      <c r="A97" s="211">
        <v>5</v>
      </c>
      <c r="B97" s="127" t="s">
        <v>382</v>
      </c>
      <c r="C97" s="203">
        <v>285</v>
      </c>
      <c r="D97" s="203">
        <v>200</v>
      </c>
      <c r="E97" s="203">
        <v>85</v>
      </c>
      <c r="F97" s="203">
        <v>141</v>
      </c>
      <c r="G97" s="203">
        <v>75</v>
      </c>
      <c r="H97" s="203">
        <f t="shared" si="81"/>
        <v>0</v>
      </c>
      <c r="I97" s="204"/>
      <c r="J97" s="204"/>
      <c r="K97" s="205">
        <f>F97+77</f>
        <v>218</v>
      </c>
      <c r="L97" s="203">
        <f>G97+77</f>
        <v>152</v>
      </c>
      <c r="M97" s="203">
        <f t="shared" si="82"/>
        <v>0</v>
      </c>
      <c r="N97" s="204"/>
      <c r="O97" s="204"/>
      <c r="P97" s="205">
        <f>K97+65</f>
        <v>283</v>
      </c>
      <c r="Q97" s="223">
        <f>L97+65</f>
        <v>217</v>
      </c>
      <c r="R97" s="205">
        <f t="shared" si="83"/>
        <v>85</v>
      </c>
      <c r="S97" s="203">
        <f t="shared" si="84"/>
        <v>85</v>
      </c>
      <c r="T97" s="204"/>
      <c r="U97" s="204"/>
      <c r="V97" s="206"/>
    </row>
    <row r="98" spans="1:22" s="128" customFormat="1" x14ac:dyDescent="0.25">
      <c r="A98" s="211">
        <v>6</v>
      </c>
      <c r="B98" s="127" t="s">
        <v>383</v>
      </c>
      <c r="C98" s="203">
        <v>285</v>
      </c>
      <c r="D98" s="203">
        <v>250</v>
      </c>
      <c r="E98" s="203">
        <v>35</v>
      </c>
      <c r="F98" s="203">
        <v>131</v>
      </c>
      <c r="G98" s="203">
        <v>48</v>
      </c>
      <c r="H98" s="203">
        <f t="shared" si="81"/>
        <v>0</v>
      </c>
      <c r="I98" s="204"/>
      <c r="J98" s="204"/>
      <c r="K98" s="205">
        <f>F98+35</f>
        <v>166</v>
      </c>
      <c r="L98" s="203">
        <f>G98+35</f>
        <v>83</v>
      </c>
      <c r="M98" s="203">
        <f t="shared" si="82"/>
        <v>0</v>
      </c>
      <c r="N98" s="204"/>
      <c r="O98" s="204"/>
      <c r="P98" s="205">
        <f>K98+96</f>
        <v>262</v>
      </c>
      <c r="Q98" s="216">
        <f>L98+66</f>
        <v>149</v>
      </c>
      <c r="R98" s="205">
        <f t="shared" si="83"/>
        <v>35</v>
      </c>
      <c r="S98" s="203">
        <f t="shared" si="84"/>
        <v>35</v>
      </c>
      <c r="T98" s="204"/>
      <c r="U98" s="204"/>
      <c r="V98" s="206"/>
    </row>
    <row r="99" spans="1:22" s="128" customFormat="1" x14ac:dyDescent="0.25">
      <c r="A99" s="211">
        <v>7</v>
      </c>
      <c r="B99" s="127" t="s">
        <v>384</v>
      </c>
      <c r="C99" s="203">
        <v>285</v>
      </c>
      <c r="D99" s="203">
        <v>250</v>
      </c>
      <c r="E99" s="203">
        <v>35</v>
      </c>
      <c r="F99" s="203">
        <v>117</v>
      </c>
      <c r="G99" s="203">
        <v>35</v>
      </c>
      <c r="H99" s="203">
        <f t="shared" si="81"/>
        <v>0</v>
      </c>
      <c r="I99" s="204"/>
      <c r="J99" s="204"/>
      <c r="K99" s="205">
        <f>F99+62</f>
        <v>179</v>
      </c>
      <c r="L99" s="203">
        <f>G99+62</f>
        <v>97</v>
      </c>
      <c r="M99" s="203">
        <f t="shared" si="82"/>
        <v>0</v>
      </c>
      <c r="N99" s="204"/>
      <c r="O99" s="204"/>
      <c r="P99" s="205">
        <f>K99+67</f>
        <v>246</v>
      </c>
      <c r="Q99" s="216">
        <f>L99+96</f>
        <v>193</v>
      </c>
      <c r="R99" s="205">
        <f t="shared" si="83"/>
        <v>35</v>
      </c>
      <c r="S99" s="203">
        <f t="shared" si="84"/>
        <v>35</v>
      </c>
      <c r="T99" s="204"/>
      <c r="U99" s="204"/>
      <c r="V99" s="206"/>
    </row>
    <row r="100" spans="1:22" s="128" customFormat="1" x14ac:dyDescent="0.25">
      <c r="A100" s="211">
        <v>8</v>
      </c>
      <c r="B100" s="127" t="s">
        <v>385</v>
      </c>
      <c r="C100" s="203">
        <v>285</v>
      </c>
      <c r="D100" s="203">
        <v>200</v>
      </c>
      <c r="E100" s="203">
        <v>85</v>
      </c>
      <c r="F100" s="203">
        <v>101</v>
      </c>
      <c r="G100" s="203">
        <v>56</v>
      </c>
      <c r="H100" s="203">
        <f t="shared" si="81"/>
        <v>0</v>
      </c>
      <c r="I100" s="204"/>
      <c r="J100" s="204"/>
      <c r="K100" s="205">
        <f>F100+49</f>
        <v>150</v>
      </c>
      <c r="L100" s="203">
        <f>G100+49</f>
        <v>105</v>
      </c>
      <c r="M100" s="203">
        <f t="shared" si="82"/>
        <v>0</v>
      </c>
      <c r="N100" s="204"/>
      <c r="O100" s="204"/>
      <c r="P100" s="205">
        <f>K100+130</f>
        <v>280</v>
      </c>
      <c r="Q100" s="216">
        <f>L100+130</f>
        <v>235</v>
      </c>
      <c r="R100" s="205">
        <f t="shared" si="83"/>
        <v>85</v>
      </c>
      <c r="S100" s="203">
        <f t="shared" si="84"/>
        <v>85</v>
      </c>
      <c r="T100" s="204"/>
      <c r="U100" s="204"/>
      <c r="V100" s="206"/>
    </row>
    <row r="101" spans="1:22" s="128" customFormat="1" ht="25.5" x14ac:dyDescent="0.25">
      <c r="A101" s="211">
        <v>9</v>
      </c>
      <c r="B101" s="127" t="s">
        <v>386</v>
      </c>
      <c r="C101" s="203">
        <v>285</v>
      </c>
      <c r="D101" s="203">
        <v>250</v>
      </c>
      <c r="E101" s="203">
        <v>35</v>
      </c>
      <c r="F101" s="203">
        <v>122</v>
      </c>
      <c r="G101" s="203">
        <v>56</v>
      </c>
      <c r="H101" s="203">
        <f t="shared" si="81"/>
        <v>0</v>
      </c>
      <c r="I101" s="204"/>
      <c r="J101" s="204"/>
      <c r="K101" s="205">
        <f>F101+63</f>
        <v>185</v>
      </c>
      <c r="L101" s="203">
        <f>G101+63</f>
        <v>119</v>
      </c>
      <c r="M101" s="203">
        <f t="shared" si="82"/>
        <v>0</v>
      </c>
      <c r="N101" s="204"/>
      <c r="O101" s="204"/>
      <c r="P101" s="205">
        <f>K101+99</f>
        <v>284</v>
      </c>
      <c r="Q101" s="223">
        <f>L101+99</f>
        <v>218</v>
      </c>
      <c r="R101" s="205">
        <f t="shared" si="83"/>
        <v>35</v>
      </c>
      <c r="S101" s="203">
        <f t="shared" si="84"/>
        <v>35</v>
      </c>
      <c r="T101" s="204"/>
      <c r="U101" s="204"/>
      <c r="V101" s="206"/>
    </row>
    <row r="102" spans="1:22" s="128" customFormat="1" x14ac:dyDescent="0.25">
      <c r="A102" s="211">
        <v>10</v>
      </c>
      <c r="B102" s="127" t="s">
        <v>387</v>
      </c>
      <c r="C102" s="203">
        <v>285</v>
      </c>
      <c r="D102" s="203">
        <v>250</v>
      </c>
      <c r="E102" s="203">
        <v>35</v>
      </c>
      <c r="F102" s="203">
        <v>102</v>
      </c>
      <c r="G102" s="203">
        <v>57</v>
      </c>
      <c r="H102" s="203">
        <f t="shared" si="81"/>
        <v>0</v>
      </c>
      <c r="I102" s="204"/>
      <c r="J102" s="204"/>
      <c r="K102" s="205">
        <f>F102+34</f>
        <v>136</v>
      </c>
      <c r="L102" s="203">
        <f>G102+34</f>
        <v>91</v>
      </c>
      <c r="M102" s="203">
        <f t="shared" si="82"/>
        <v>0</v>
      </c>
      <c r="N102" s="204"/>
      <c r="O102" s="204"/>
      <c r="P102" s="205">
        <f>K102+145</f>
        <v>281</v>
      </c>
      <c r="Q102" s="216">
        <f>L102+145</f>
        <v>236</v>
      </c>
      <c r="R102" s="205">
        <f t="shared" si="83"/>
        <v>35</v>
      </c>
      <c r="S102" s="203">
        <f t="shared" si="84"/>
        <v>35</v>
      </c>
      <c r="T102" s="204"/>
      <c r="U102" s="204"/>
      <c r="V102" s="206"/>
    </row>
    <row r="103" spans="1:22" s="128" customFormat="1" x14ac:dyDescent="0.25">
      <c r="A103" s="211">
        <v>11</v>
      </c>
      <c r="B103" s="127" t="s">
        <v>388</v>
      </c>
      <c r="C103" s="203">
        <v>285</v>
      </c>
      <c r="D103" s="203">
        <v>200</v>
      </c>
      <c r="E103" s="203">
        <v>85</v>
      </c>
      <c r="F103" s="203">
        <v>117</v>
      </c>
      <c r="G103" s="203">
        <v>35</v>
      </c>
      <c r="H103" s="203">
        <f t="shared" si="81"/>
        <v>0</v>
      </c>
      <c r="I103" s="204"/>
      <c r="J103" s="204"/>
      <c r="K103" s="205">
        <f>F103+61</f>
        <v>178</v>
      </c>
      <c r="L103" s="203">
        <f>G103+61</f>
        <v>96</v>
      </c>
      <c r="M103" s="203">
        <f t="shared" si="82"/>
        <v>0</v>
      </c>
      <c r="N103" s="204"/>
      <c r="O103" s="204"/>
      <c r="P103" s="205">
        <f>K103+99</f>
        <v>277</v>
      </c>
      <c r="Q103" s="216">
        <f>L103+99</f>
        <v>195</v>
      </c>
      <c r="R103" s="205">
        <f t="shared" si="83"/>
        <v>85</v>
      </c>
      <c r="S103" s="203">
        <f t="shared" si="84"/>
        <v>85</v>
      </c>
      <c r="T103" s="204"/>
      <c r="U103" s="204"/>
      <c r="V103" s="206"/>
    </row>
    <row r="104" spans="1:22" s="128" customFormat="1" x14ac:dyDescent="0.25">
      <c r="A104" s="211">
        <v>12</v>
      </c>
      <c r="B104" s="127" t="s">
        <v>389</v>
      </c>
      <c r="C104" s="203">
        <v>285</v>
      </c>
      <c r="D104" s="203">
        <v>157</v>
      </c>
      <c r="E104" s="203">
        <v>128</v>
      </c>
      <c r="F104" s="203">
        <v>102</v>
      </c>
      <c r="G104" s="203">
        <v>47</v>
      </c>
      <c r="H104" s="203">
        <f t="shared" si="81"/>
        <v>0</v>
      </c>
      <c r="I104" s="204"/>
      <c r="J104" s="204"/>
      <c r="K104" s="205">
        <f>F104+57</f>
        <v>159</v>
      </c>
      <c r="L104" s="203">
        <f>G104+57</f>
        <v>104</v>
      </c>
      <c r="M104" s="203">
        <f t="shared" si="82"/>
        <v>128</v>
      </c>
      <c r="N104" s="203">
        <v>128</v>
      </c>
      <c r="O104" s="204"/>
      <c r="P104" s="205">
        <f>K104+122</f>
        <v>281</v>
      </c>
      <c r="Q104" s="216">
        <f>L104+122</f>
        <v>226</v>
      </c>
      <c r="R104" s="205">
        <f t="shared" si="83"/>
        <v>128</v>
      </c>
      <c r="S104" s="203">
        <f t="shared" si="84"/>
        <v>128</v>
      </c>
      <c r="T104" s="204"/>
      <c r="U104" s="204"/>
      <c r="V104" s="206"/>
    </row>
    <row r="105" spans="1:22" s="128" customFormat="1" ht="25.5" x14ac:dyDescent="0.25">
      <c r="A105" s="211">
        <v>13</v>
      </c>
      <c r="B105" s="127" t="s">
        <v>390</v>
      </c>
      <c r="C105" s="203">
        <v>285</v>
      </c>
      <c r="D105" s="203">
        <v>210</v>
      </c>
      <c r="E105" s="203">
        <v>75</v>
      </c>
      <c r="F105" s="203">
        <v>101</v>
      </c>
      <c r="G105" s="203">
        <v>56</v>
      </c>
      <c r="H105" s="203">
        <f t="shared" si="81"/>
        <v>0</v>
      </c>
      <c r="I105" s="204"/>
      <c r="J105" s="204"/>
      <c r="K105" s="205">
        <f>F105+51</f>
        <v>152</v>
      </c>
      <c r="L105" s="203">
        <f>G105+51</f>
        <v>107</v>
      </c>
      <c r="M105" s="203">
        <f t="shared" si="82"/>
        <v>0</v>
      </c>
      <c r="N105" s="204"/>
      <c r="O105" s="204"/>
      <c r="P105" s="205">
        <f>K105+130</f>
        <v>282</v>
      </c>
      <c r="Q105" s="216">
        <f>L105+130</f>
        <v>237</v>
      </c>
      <c r="R105" s="205">
        <f t="shared" si="83"/>
        <v>75</v>
      </c>
      <c r="S105" s="203">
        <f t="shared" si="84"/>
        <v>75</v>
      </c>
      <c r="T105" s="204"/>
      <c r="U105" s="204"/>
      <c r="V105" s="206"/>
    </row>
    <row r="106" spans="1:22" s="128" customFormat="1" x14ac:dyDescent="0.25">
      <c r="A106" s="197" t="s">
        <v>296</v>
      </c>
      <c r="B106" s="198" t="s">
        <v>54</v>
      </c>
      <c r="C106" s="210">
        <f>SUM(C107:C112)</f>
        <v>1710</v>
      </c>
      <c r="D106" s="210">
        <f t="shared" ref="D106:T106" si="85">SUM(D107:D112)</f>
        <v>0</v>
      </c>
      <c r="E106" s="210">
        <f t="shared" si="85"/>
        <v>1500</v>
      </c>
      <c r="F106" s="210">
        <f t="shared" si="85"/>
        <v>272</v>
      </c>
      <c r="G106" s="210">
        <f t="shared" si="85"/>
        <v>272</v>
      </c>
      <c r="H106" s="210">
        <f t="shared" si="85"/>
        <v>0</v>
      </c>
      <c r="I106" s="210">
        <f t="shared" si="85"/>
        <v>0</v>
      </c>
      <c r="J106" s="210">
        <f t="shared" si="85"/>
        <v>0</v>
      </c>
      <c r="K106" s="210">
        <f t="shared" si="85"/>
        <v>454</v>
      </c>
      <c r="L106" s="210">
        <f t="shared" si="85"/>
        <v>454</v>
      </c>
      <c r="M106" s="210">
        <f t="shared" si="85"/>
        <v>0</v>
      </c>
      <c r="N106" s="210">
        <f t="shared" si="85"/>
        <v>0</v>
      </c>
      <c r="O106" s="210">
        <f t="shared" si="85"/>
        <v>0</v>
      </c>
      <c r="P106" s="210">
        <f t="shared" si="85"/>
        <v>1559</v>
      </c>
      <c r="Q106" s="210">
        <f t="shared" si="85"/>
        <v>1559</v>
      </c>
      <c r="R106" s="210">
        <f t="shared" si="85"/>
        <v>1500</v>
      </c>
      <c r="S106" s="210">
        <f t="shared" si="85"/>
        <v>1500</v>
      </c>
      <c r="T106" s="210">
        <f t="shared" si="85"/>
        <v>0</v>
      </c>
      <c r="U106" s="210"/>
      <c r="V106" s="200"/>
    </row>
    <row r="107" spans="1:22" s="128" customFormat="1" x14ac:dyDescent="0.25">
      <c r="A107" s="211">
        <v>1</v>
      </c>
      <c r="B107" s="217" t="s">
        <v>391</v>
      </c>
      <c r="C107" s="203">
        <v>285</v>
      </c>
      <c r="D107" s="204"/>
      <c r="E107" s="203">
        <v>250</v>
      </c>
      <c r="F107" s="203">
        <f>20+20</f>
        <v>40</v>
      </c>
      <c r="G107" s="203">
        <f>20+20</f>
        <v>40</v>
      </c>
      <c r="H107" s="203">
        <f t="shared" ref="H107:H112" si="86">I107+J107</f>
        <v>0</v>
      </c>
      <c r="I107" s="204"/>
      <c r="J107" s="204"/>
      <c r="K107" s="205">
        <f>F107+15</f>
        <v>55</v>
      </c>
      <c r="L107" s="216">
        <f>G107+15</f>
        <v>55</v>
      </c>
      <c r="M107" s="203">
        <f t="shared" ref="M107:M112" si="87">N107+O107</f>
        <v>0</v>
      </c>
      <c r="N107" s="204"/>
      <c r="O107" s="204"/>
      <c r="P107" s="205">
        <f>K107+210</f>
        <v>265</v>
      </c>
      <c r="Q107" s="216">
        <f>L107+210</f>
        <v>265</v>
      </c>
      <c r="R107" s="205">
        <f t="shared" ref="R107:R113" si="88">S107+T107</f>
        <v>250</v>
      </c>
      <c r="S107" s="203">
        <f t="shared" ref="S107:S113" si="89">E107</f>
        <v>250</v>
      </c>
      <c r="T107" s="204"/>
      <c r="U107" s="204"/>
      <c r="V107" s="206"/>
    </row>
    <row r="108" spans="1:22" s="128" customFormat="1" ht="25.5" x14ac:dyDescent="0.25">
      <c r="A108" s="211">
        <v>2</v>
      </c>
      <c r="B108" s="217" t="s">
        <v>392</v>
      </c>
      <c r="C108" s="203">
        <v>285</v>
      </c>
      <c r="D108" s="204"/>
      <c r="E108" s="203">
        <v>250</v>
      </c>
      <c r="F108" s="203">
        <f>25+25</f>
        <v>50</v>
      </c>
      <c r="G108" s="203">
        <f>25+25</f>
        <v>50</v>
      </c>
      <c r="H108" s="203">
        <f t="shared" si="86"/>
        <v>0</v>
      </c>
      <c r="I108" s="204"/>
      <c r="J108" s="204"/>
      <c r="K108" s="205">
        <f>F108+19</f>
        <v>69</v>
      </c>
      <c r="L108" s="216">
        <f>G108+19</f>
        <v>69</v>
      </c>
      <c r="M108" s="203">
        <f t="shared" si="87"/>
        <v>0</v>
      </c>
      <c r="N108" s="204"/>
      <c r="O108" s="204"/>
      <c r="P108" s="205">
        <f>K108+184</f>
        <v>253</v>
      </c>
      <c r="Q108" s="216">
        <f>L108+184</f>
        <v>253</v>
      </c>
      <c r="R108" s="205">
        <f t="shared" si="88"/>
        <v>250</v>
      </c>
      <c r="S108" s="203">
        <f t="shared" si="89"/>
        <v>250</v>
      </c>
      <c r="T108" s="204"/>
      <c r="U108" s="204"/>
      <c r="V108" s="206"/>
    </row>
    <row r="109" spans="1:22" s="128" customFormat="1" x14ac:dyDescent="0.25">
      <c r="A109" s="211">
        <v>3</v>
      </c>
      <c r="B109" s="217" t="s">
        <v>393</v>
      </c>
      <c r="C109" s="203">
        <v>285</v>
      </c>
      <c r="D109" s="204"/>
      <c r="E109" s="203">
        <v>250</v>
      </c>
      <c r="F109" s="203">
        <f>15+25</f>
        <v>40</v>
      </c>
      <c r="G109" s="203">
        <f>15+25</f>
        <v>40</v>
      </c>
      <c r="H109" s="203">
        <f t="shared" si="86"/>
        <v>0</v>
      </c>
      <c r="I109" s="204"/>
      <c r="J109" s="204"/>
      <c r="K109" s="205">
        <f>F109+25</f>
        <v>65</v>
      </c>
      <c r="L109" s="216">
        <f>G109+25</f>
        <v>65</v>
      </c>
      <c r="M109" s="203">
        <f t="shared" si="87"/>
        <v>0</v>
      </c>
      <c r="N109" s="204"/>
      <c r="O109" s="204"/>
      <c r="P109" s="205">
        <f>K109+187</f>
        <v>252</v>
      </c>
      <c r="Q109" s="216">
        <f>L109+187</f>
        <v>252</v>
      </c>
      <c r="R109" s="205">
        <f t="shared" si="88"/>
        <v>250</v>
      </c>
      <c r="S109" s="203">
        <f t="shared" si="89"/>
        <v>250</v>
      </c>
      <c r="T109" s="204"/>
      <c r="U109" s="204"/>
      <c r="V109" s="206"/>
    </row>
    <row r="110" spans="1:22" s="128" customFormat="1" x14ac:dyDescent="0.25">
      <c r="A110" s="211">
        <v>4</v>
      </c>
      <c r="B110" s="217" t="s">
        <v>394</v>
      </c>
      <c r="C110" s="203">
        <v>285</v>
      </c>
      <c r="D110" s="204"/>
      <c r="E110" s="203">
        <v>250</v>
      </c>
      <c r="F110" s="203">
        <f>22+26</f>
        <v>48</v>
      </c>
      <c r="G110" s="203">
        <f>22+26</f>
        <v>48</v>
      </c>
      <c r="H110" s="203">
        <f t="shared" si="86"/>
        <v>0</v>
      </c>
      <c r="I110" s="204"/>
      <c r="J110" s="204"/>
      <c r="K110" s="205">
        <f>F110+37</f>
        <v>85</v>
      </c>
      <c r="L110" s="216">
        <f>G110+37</f>
        <v>85</v>
      </c>
      <c r="M110" s="203">
        <f t="shared" si="87"/>
        <v>0</v>
      </c>
      <c r="N110" s="204"/>
      <c r="O110" s="204"/>
      <c r="P110" s="205">
        <f>K110+182</f>
        <v>267</v>
      </c>
      <c r="Q110" s="216">
        <f>L110+182</f>
        <v>267</v>
      </c>
      <c r="R110" s="205">
        <f t="shared" si="88"/>
        <v>250</v>
      </c>
      <c r="S110" s="203">
        <f t="shared" si="89"/>
        <v>250</v>
      </c>
      <c r="T110" s="204"/>
      <c r="U110" s="204"/>
      <c r="V110" s="206"/>
    </row>
    <row r="111" spans="1:22" s="128" customFormat="1" ht="25.5" x14ac:dyDescent="0.25">
      <c r="A111" s="211">
        <v>5</v>
      </c>
      <c r="B111" s="217" t="s">
        <v>395</v>
      </c>
      <c r="C111" s="203">
        <v>285</v>
      </c>
      <c r="D111" s="204"/>
      <c r="E111" s="203">
        <v>250</v>
      </c>
      <c r="F111" s="203">
        <f>21+29</f>
        <v>50</v>
      </c>
      <c r="G111" s="203">
        <f>21+29</f>
        <v>50</v>
      </c>
      <c r="H111" s="203">
        <f t="shared" si="86"/>
        <v>0</v>
      </c>
      <c r="I111" s="204"/>
      <c r="J111" s="204"/>
      <c r="K111" s="205">
        <f>F111+41</f>
        <v>91</v>
      </c>
      <c r="L111" s="216">
        <f>G111+41</f>
        <v>91</v>
      </c>
      <c r="M111" s="203">
        <f t="shared" si="87"/>
        <v>0</v>
      </c>
      <c r="N111" s="204"/>
      <c r="O111" s="204"/>
      <c r="P111" s="205">
        <f>K111+162</f>
        <v>253</v>
      </c>
      <c r="Q111" s="216">
        <f>L111+162</f>
        <v>253</v>
      </c>
      <c r="R111" s="205">
        <f t="shared" si="88"/>
        <v>250</v>
      </c>
      <c r="S111" s="203">
        <f t="shared" si="89"/>
        <v>250</v>
      </c>
      <c r="T111" s="204"/>
      <c r="U111" s="204"/>
      <c r="V111" s="206"/>
    </row>
    <row r="112" spans="1:22" s="128" customFormat="1" ht="25.5" x14ac:dyDescent="0.25">
      <c r="A112" s="211">
        <v>6</v>
      </c>
      <c r="B112" s="217" t="s">
        <v>396</v>
      </c>
      <c r="C112" s="203">
        <v>285</v>
      </c>
      <c r="D112" s="204"/>
      <c r="E112" s="203">
        <v>250</v>
      </c>
      <c r="F112" s="203">
        <f>17+27</f>
        <v>44</v>
      </c>
      <c r="G112" s="203">
        <f>17+27</f>
        <v>44</v>
      </c>
      <c r="H112" s="203">
        <f t="shared" si="86"/>
        <v>0</v>
      </c>
      <c r="I112" s="204"/>
      <c r="J112" s="204"/>
      <c r="K112" s="205">
        <f>F112+45</f>
        <v>89</v>
      </c>
      <c r="L112" s="216">
        <f>G112+45</f>
        <v>89</v>
      </c>
      <c r="M112" s="203">
        <f t="shared" si="87"/>
        <v>0</v>
      </c>
      <c r="N112" s="204"/>
      <c r="O112" s="204"/>
      <c r="P112" s="205">
        <f>K112+180</f>
        <v>269</v>
      </c>
      <c r="Q112" s="216">
        <f>L112+180</f>
        <v>269</v>
      </c>
      <c r="R112" s="205">
        <f t="shared" si="88"/>
        <v>250</v>
      </c>
      <c r="S112" s="203">
        <f t="shared" si="89"/>
        <v>250</v>
      </c>
      <c r="T112" s="204"/>
      <c r="U112" s="204"/>
      <c r="V112" s="206"/>
    </row>
    <row r="113" spans="1:22" s="128" customFormat="1" x14ac:dyDescent="0.25">
      <c r="A113" s="211"/>
      <c r="B113" s="224" t="s">
        <v>397</v>
      </c>
      <c r="C113" s="204"/>
      <c r="D113" s="204"/>
      <c r="E113" s="225">
        <v>1506</v>
      </c>
      <c r="F113" s="204"/>
      <c r="G113" s="204"/>
      <c r="H113" s="204"/>
      <c r="I113" s="204"/>
      <c r="J113" s="204"/>
      <c r="K113" s="205"/>
      <c r="L113" s="204"/>
      <c r="M113" s="204"/>
      <c r="N113" s="204"/>
      <c r="O113" s="204"/>
      <c r="P113" s="205"/>
      <c r="Q113" s="216"/>
      <c r="R113" s="205">
        <f t="shared" si="88"/>
        <v>1506</v>
      </c>
      <c r="S113" s="203">
        <f t="shared" si="89"/>
        <v>1506</v>
      </c>
      <c r="T113" s="204"/>
      <c r="U113" s="204"/>
      <c r="V113" s="206"/>
    </row>
    <row r="114" spans="1:22" s="128" customFormat="1" ht="51" x14ac:dyDescent="0.25">
      <c r="A114" s="220"/>
      <c r="B114" s="221" t="s">
        <v>398</v>
      </c>
      <c r="C114" s="209">
        <f>C115+C126</f>
        <v>53564</v>
      </c>
      <c r="D114" s="209">
        <f t="shared" ref="D114:T114" si="90">D115+D126</f>
        <v>16066</v>
      </c>
      <c r="E114" s="209">
        <f t="shared" si="90"/>
        <v>22552</v>
      </c>
      <c r="F114" s="209">
        <f t="shared" si="90"/>
        <v>12950</v>
      </c>
      <c r="G114" s="209">
        <f t="shared" si="90"/>
        <v>4139</v>
      </c>
      <c r="H114" s="209">
        <f t="shared" si="90"/>
        <v>4599.8499999999995</v>
      </c>
      <c r="I114" s="209">
        <f t="shared" si="90"/>
        <v>4489.8499999999995</v>
      </c>
      <c r="J114" s="209">
        <f t="shared" si="90"/>
        <v>110</v>
      </c>
      <c r="K114" s="209">
        <f t="shared" si="90"/>
        <v>15237</v>
      </c>
      <c r="L114" s="209">
        <f t="shared" si="90"/>
        <v>6426</v>
      </c>
      <c r="M114" s="209">
        <f t="shared" si="90"/>
        <v>1100</v>
      </c>
      <c r="N114" s="209">
        <f t="shared" si="90"/>
        <v>0</v>
      </c>
      <c r="O114" s="209">
        <f t="shared" si="90"/>
        <v>1100</v>
      </c>
      <c r="P114" s="209">
        <f t="shared" si="90"/>
        <v>33058</v>
      </c>
      <c r="Q114" s="209">
        <f t="shared" si="90"/>
        <v>24247</v>
      </c>
      <c r="R114" s="209">
        <f t="shared" si="90"/>
        <v>22552</v>
      </c>
      <c r="S114" s="209">
        <f t="shared" si="90"/>
        <v>22552</v>
      </c>
      <c r="T114" s="209">
        <f t="shared" si="90"/>
        <v>0</v>
      </c>
      <c r="U114" s="209"/>
      <c r="V114" s="222"/>
    </row>
    <row r="115" spans="1:22" s="128" customFormat="1" ht="25.5" x14ac:dyDescent="0.25">
      <c r="A115" s="197" t="s">
        <v>291</v>
      </c>
      <c r="B115" s="198" t="s">
        <v>53</v>
      </c>
      <c r="C115" s="210">
        <f>SUM(C116:C125)</f>
        <v>47004</v>
      </c>
      <c r="D115" s="210">
        <f t="shared" ref="D115:T115" si="91">SUM(D116:D125)</f>
        <v>16066</v>
      </c>
      <c r="E115" s="210">
        <f t="shared" si="91"/>
        <v>19552</v>
      </c>
      <c r="F115" s="210">
        <f t="shared" si="91"/>
        <v>12777</v>
      </c>
      <c r="G115" s="210">
        <f t="shared" si="91"/>
        <v>3966</v>
      </c>
      <c r="H115" s="210">
        <f t="shared" si="91"/>
        <v>4113.1399999999994</v>
      </c>
      <c r="I115" s="210">
        <f t="shared" si="91"/>
        <v>4003.14</v>
      </c>
      <c r="J115" s="210">
        <f t="shared" si="91"/>
        <v>110</v>
      </c>
      <c r="K115" s="210">
        <f t="shared" si="91"/>
        <v>14811</v>
      </c>
      <c r="L115" s="210">
        <f t="shared" si="91"/>
        <v>6000</v>
      </c>
      <c r="M115" s="210">
        <f t="shared" si="91"/>
        <v>0</v>
      </c>
      <c r="N115" s="210">
        <f t="shared" si="91"/>
        <v>0</v>
      </c>
      <c r="O115" s="210">
        <f t="shared" si="91"/>
        <v>0</v>
      </c>
      <c r="P115" s="210">
        <f t="shared" si="91"/>
        <v>29882</v>
      </c>
      <c r="Q115" s="210">
        <f t="shared" si="91"/>
        <v>21071</v>
      </c>
      <c r="R115" s="210">
        <f t="shared" si="91"/>
        <v>19552</v>
      </c>
      <c r="S115" s="210">
        <f t="shared" si="91"/>
        <v>19552</v>
      </c>
      <c r="T115" s="210">
        <f t="shared" si="91"/>
        <v>0</v>
      </c>
      <c r="U115" s="210"/>
      <c r="V115" s="200"/>
    </row>
    <row r="116" spans="1:22" s="128" customFormat="1" ht="25.5" x14ac:dyDescent="0.25">
      <c r="A116" s="211">
        <v>1</v>
      </c>
      <c r="B116" s="129" t="s">
        <v>399</v>
      </c>
      <c r="C116" s="203">
        <v>2700</v>
      </c>
      <c r="D116" s="203">
        <v>1300</v>
      </c>
      <c r="E116" s="203">
        <v>1100</v>
      </c>
      <c r="F116" s="203">
        <f>700+150</f>
        <v>850</v>
      </c>
      <c r="G116" s="203">
        <v>150</v>
      </c>
      <c r="H116" s="203">
        <f t="shared" ref="H116:H125" si="92">I116+J116</f>
        <v>432.2</v>
      </c>
      <c r="I116" s="203">
        <v>432.2</v>
      </c>
      <c r="J116" s="204"/>
      <c r="K116" s="205">
        <f>F116+110</f>
        <v>960</v>
      </c>
      <c r="L116" s="203">
        <f>G116+110</f>
        <v>260</v>
      </c>
      <c r="M116" s="203">
        <f t="shared" ref="M116:M125" si="93">N116+O116</f>
        <v>0</v>
      </c>
      <c r="N116" s="203"/>
      <c r="O116" s="204"/>
      <c r="P116" s="205">
        <f>K116+310</f>
        <v>1270</v>
      </c>
      <c r="Q116" s="205">
        <f>L116+310</f>
        <v>570</v>
      </c>
      <c r="R116" s="205">
        <f t="shared" ref="R116:R125" si="94">S116+T116</f>
        <v>1100</v>
      </c>
      <c r="S116" s="203">
        <f t="shared" ref="S116:S125" si="95">E116</f>
        <v>1100</v>
      </c>
      <c r="T116" s="204"/>
      <c r="U116" s="204"/>
      <c r="V116" s="206"/>
    </row>
    <row r="117" spans="1:22" s="128" customFormat="1" ht="25.5" x14ac:dyDescent="0.25">
      <c r="A117" s="211">
        <v>2</v>
      </c>
      <c r="B117" s="129" t="s">
        <v>400</v>
      </c>
      <c r="C117" s="203">
        <v>1600</v>
      </c>
      <c r="D117" s="203">
        <v>800</v>
      </c>
      <c r="E117" s="203">
        <v>600</v>
      </c>
      <c r="F117" s="203">
        <v>1542</v>
      </c>
      <c r="G117" s="203">
        <v>384</v>
      </c>
      <c r="H117" s="203">
        <f t="shared" si="92"/>
        <v>533.91</v>
      </c>
      <c r="I117" s="203">
        <v>533.91</v>
      </c>
      <c r="J117" s="204"/>
      <c r="K117" s="205">
        <v>1542</v>
      </c>
      <c r="L117" s="203">
        <v>384</v>
      </c>
      <c r="M117" s="203">
        <f t="shared" si="93"/>
        <v>0</v>
      </c>
      <c r="N117" s="204"/>
      <c r="O117" s="204"/>
      <c r="P117" s="203">
        <v>1542</v>
      </c>
      <c r="Q117" s="203">
        <v>384</v>
      </c>
      <c r="R117" s="205">
        <f t="shared" si="94"/>
        <v>600</v>
      </c>
      <c r="S117" s="203">
        <f t="shared" si="95"/>
        <v>600</v>
      </c>
      <c r="T117" s="204"/>
      <c r="U117" s="204"/>
      <c r="V117" s="206"/>
    </row>
    <row r="118" spans="1:22" s="128" customFormat="1" ht="25.5" x14ac:dyDescent="0.25">
      <c r="A118" s="211">
        <v>3</v>
      </c>
      <c r="B118" s="129" t="s">
        <v>401</v>
      </c>
      <c r="C118" s="203">
        <v>1600</v>
      </c>
      <c r="D118" s="203">
        <v>800</v>
      </c>
      <c r="E118" s="203">
        <v>600</v>
      </c>
      <c r="F118" s="203">
        <v>1122</v>
      </c>
      <c r="G118" s="203">
        <v>322</v>
      </c>
      <c r="H118" s="203">
        <f t="shared" si="92"/>
        <v>274.85000000000002</v>
      </c>
      <c r="I118" s="203">
        <v>274.85000000000002</v>
      </c>
      <c r="J118" s="204"/>
      <c r="K118" s="205">
        <v>1122</v>
      </c>
      <c r="L118" s="203">
        <v>322</v>
      </c>
      <c r="M118" s="203">
        <f t="shared" si="93"/>
        <v>0</v>
      </c>
      <c r="N118" s="204"/>
      <c r="O118" s="204"/>
      <c r="P118" s="203">
        <f>K118+251</f>
        <v>1373</v>
      </c>
      <c r="Q118" s="203">
        <f>L118+251</f>
        <v>573</v>
      </c>
      <c r="R118" s="205">
        <f t="shared" si="94"/>
        <v>600</v>
      </c>
      <c r="S118" s="203">
        <f t="shared" si="95"/>
        <v>600</v>
      </c>
      <c r="T118" s="204"/>
      <c r="U118" s="204"/>
      <c r="V118" s="206"/>
    </row>
    <row r="119" spans="1:22" s="128" customFormat="1" x14ac:dyDescent="0.25">
      <c r="A119" s="211">
        <v>4</v>
      </c>
      <c r="B119" s="129" t="s">
        <v>402</v>
      </c>
      <c r="C119" s="203">
        <v>13500</v>
      </c>
      <c r="D119" s="203">
        <v>4186</v>
      </c>
      <c r="E119" s="203">
        <v>6000</v>
      </c>
      <c r="F119" s="203">
        <f>2762+1000</f>
        <v>3762</v>
      </c>
      <c r="G119" s="203">
        <f>934+1000</f>
        <v>1934</v>
      </c>
      <c r="H119" s="203">
        <f t="shared" si="92"/>
        <v>1236.23</v>
      </c>
      <c r="I119" s="203">
        <v>1236.23</v>
      </c>
      <c r="J119" s="204"/>
      <c r="K119" s="205">
        <f>F119+1000</f>
        <v>4762</v>
      </c>
      <c r="L119" s="216">
        <f>G119+1000</f>
        <v>2934</v>
      </c>
      <c r="M119" s="203">
        <f t="shared" si="93"/>
        <v>0</v>
      </c>
      <c r="N119" s="203"/>
      <c r="O119" s="204"/>
      <c r="P119" s="216">
        <f>K119+5500</f>
        <v>10262</v>
      </c>
      <c r="Q119" s="216">
        <f>L119+5500</f>
        <v>8434</v>
      </c>
      <c r="R119" s="205">
        <f t="shared" si="94"/>
        <v>6000</v>
      </c>
      <c r="S119" s="203">
        <f t="shared" si="95"/>
        <v>6000</v>
      </c>
      <c r="T119" s="204"/>
      <c r="U119" s="204"/>
      <c r="V119" s="206"/>
    </row>
    <row r="120" spans="1:22" s="128" customFormat="1" ht="25.5" x14ac:dyDescent="0.25">
      <c r="A120" s="211">
        <v>5</v>
      </c>
      <c r="B120" s="129" t="s">
        <v>403</v>
      </c>
      <c r="C120" s="203">
        <v>3000</v>
      </c>
      <c r="D120" s="203">
        <v>1500</v>
      </c>
      <c r="E120" s="203">
        <v>1100</v>
      </c>
      <c r="F120" s="203">
        <f>1340+100</f>
        <v>1440</v>
      </c>
      <c r="G120" s="203">
        <v>100</v>
      </c>
      <c r="H120" s="203">
        <f t="shared" si="92"/>
        <v>726.76</v>
      </c>
      <c r="I120" s="213">
        <v>726.76</v>
      </c>
      <c r="J120" s="204"/>
      <c r="K120" s="205">
        <f>F120+300</f>
        <v>1740</v>
      </c>
      <c r="L120" s="205">
        <f>G120+300</f>
        <v>400</v>
      </c>
      <c r="M120" s="203">
        <f t="shared" si="93"/>
        <v>0</v>
      </c>
      <c r="N120" s="204"/>
      <c r="O120" s="204"/>
      <c r="P120" s="216">
        <f>K120+850</f>
        <v>2590</v>
      </c>
      <c r="Q120" s="216">
        <f>L120+850</f>
        <v>1250</v>
      </c>
      <c r="R120" s="205">
        <f t="shared" si="94"/>
        <v>1100</v>
      </c>
      <c r="S120" s="203">
        <f t="shared" si="95"/>
        <v>1100</v>
      </c>
      <c r="T120" s="204"/>
      <c r="U120" s="204"/>
      <c r="V120" s="206"/>
    </row>
    <row r="121" spans="1:22" s="128" customFormat="1" ht="38.25" x14ac:dyDescent="0.25">
      <c r="A121" s="211">
        <v>6</v>
      </c>
      <c r="B121" s="129" t="s">
        <v>404</v>
      </c>
      <c r="C121" s="203">
        <v>19542</v>
      </c>
      <c r="D121" s="203">
        <v>5000</v>
      </c>
      <c r="E121" s="203">
        <v>8000</v>
      </c>
      <c r="F121" s="203">
        <f>890+110</f>
        <v>1000</v>
      </c>
      <c r="G121" s="203">
        <v>110</v>
      </c>
      <c r="H121" s="203">
        <f t="shared" si="92"/>
        <v>110</v>
      </c>
      <c r="I121" s="203"/>
      <c r="J121" s="203">
        <v>110</v>
      </c>
      <c r="K121" s="205">
        <f>F121+120</f>
        <v>1120</v>
      </c>
      <c r="L121" s="205">
        <f>G121+120</f>
        <v>230</v>
      </c>
      <c r="M121" s="203">
        <f t="shared" si="93"/>
        <v>0</v>
      </c>
      <c r="N121" s="203"/>
      <c r="O121" s="204"/>
      <c r="P121" s="216">
        <f>K121+7500</f>
        <v>8620</v>
      </c>
      <c r="Q121" s="216">
        <f>L121+7500</f>
        <v>7730</v>
      </c>
      <c r="R121" s="205">
        <f t="shared" si="94"/>
        <v>8000</v>
      </c>
      <c r="S121" s="203">
        <f t="shared" si="95"/>
        <v>8000</v>
      </c>
      <c r="T121" s="204"/>
      <c r="U121" s="204"/>
      <c r="V121" s="206"/>
    </row>
    <row r="122" spans="1:22" s="128" customFormat="1" ht="25.5" x14ac:dyDescent="0.25">
      <c r="A122" s="211">
        <v>7</v>
      </c>
      <c r="B122" s="129" t="s">
        <v>405</v>
      </c>
      <c r="C122" s="203">
        <v>960</v>
      </c>
      <c r="D122" s="203">
        <v>480</v>
      </c>
      <c r="E122" s="203">
        <v>400</v>
      </c>
      <c r="F122" s="203">
        <f>374+100</f>
        <v>474</v>
      </c>
      <c r="G122" s="203">
        <f>86+100</f>
        <v>186</v>
      </c>
      <c r="H122" s="203">
        <f t="shared" si="92"/>
        <v>0</v>
      </c>
      <c r="I122" s="203"/>
      <c r="J122" s="204"/>
      <c r="K122" s="205">
        <f>F122+100</f>
        <v>574</v>
      </c>
      <c r="L122" s="203">
        <f>G122+100</f>
        <v>286</v>
      </c>
      <c r="M122" s="203">
        <f t="shared" si="93"/>
        <v>0</v>
      </c>
      <c r="N122" s="204"/>
      <c r="O122" s="204"/>
      <c r="P122" s="216">
        <f>K122+120</f>
        <v>694</v>
      </c>
      <c r="Q122" s="216">
        <f>L122+120</f>
        <v>406</v>
      </c>
      <c r="R122" s="205">
        <f t="shared" si="94"/>
        <v>400</v>
      </c>
      <c r="S122" s="203">
        <f t="shared" si="95"/>
        <v>400</v>
      </c>
      <c r="T122" s="204"/>
      <c r="U122" s="204"/>
      <c r="V122" s="206"/>
    </row>
    <row r="123" spans="1:22" s="128" customFormat="1" ht="25.5" x14ac:dyDescent="0.25">
      <c r="A123" s="211">
        <v>8</v>
      </c>
      <c r="B123" s="129" t="s">
        <v>406</v>
      </c>
      <c r="C123" s="203">
        <v>702</v>
      </c>
      <c r="D123" s="203">
        <v>350</v>
      </c>
      <c r="E123" s="203">
        <v>300</v>
      </c>
      <c r="F123" s="203">
        <f>301+110</f>
        <v>411</v>
      </c>
      <c r="G123" s="203">
        <f>90+110</f>
        <v>200</v>
      </c>
      <c r="H123" s="203">
        <f t="shared" si="92"/>
        <v>299.19</v>
      </c>
      <c r="I123" s="203">
        <v>299.19</v>
      </c>
      <c r="J123" s="204"/>
      <c r="K123" s="205">
        <f>F123+125</f>
        <v>536</v>
      </c>
      <c r="L123" s="203">
        <f>G123+125</f>
        <v>325</v>
      </c>
      <c r="M123" s="203">
        <f t="shared" si="93"/>
        <v>0</v>
      </c>
      <c r="N123" s="204"/>
      <c r="O123" s="204"/>
      <c r="P123" s="216">
        <f>K123+135</f>
        <v>671</v>
      </c>
      <c r="Q123" s="216">
        <f>L123+135</f>
        <v>460</v>
      </c>
      <c r="R123" s="205">
        <f t="shared" si="94"/>
        <v>300</v>
      </c>
      <c r="S123" s="203">
        <f t="shared" si="95"/>
        <v>300</v>
      </c>
      <c r="T123" s="204"/>
      <c r="U123" s="204"/>
      <c r="V123" s="206"/>
    </row>
    <row r="124" spans="1:22" s="128" customFormat="1" x14ac:dyDescent="0.25">
      <c r="A124" s="211">
        <v>9</v>
      </c>
      <c r="B124" s="129" t="s">
        <v>407</v>
      </c>
      <c r="C124" s="203">
        <v>1120</v>
      </c>
      <c r="D124" s="203">
        <v>550</v>
      </c>
      <c r="E124" s="203">
        <v>500</v>
      </c>
      <c r="F124" s="203">
        <f>446+120</f>
        <v>566</v>
      </c>
      <c r="G124" s="203">
        <v>110</v>
      </c>
      <c r="H124" s="203">
        <f t="shared" si="92"/>
        <v>500</v>
      </c>
      <c r="I124" s="203">
        <v>500</v>
      </c>
      <c r="J124" s="204"/>
      <c r="K124" s="205">
        <f>F124+129</f>
        <v>695</v>
      </c>
      <c r="L124" s="203">
        <f>G124+129</f>
        <v>239</v>
      </c>
      <c r="M124" s="203">
        <f t="shared" si="93"/>
        <v>0</v>
      </c>
      <c r="N124" s="204"/>
      <c r="O124" s="204"/>
      <c r="P124" s="216">
        <f>K124+250</f>
        <v>945</v>
      </c>
      <c r="Q124" s="216">
        <f>L124+250</f>
        <v>489</v>
      </c>
      <c r="R124" s="205">
        <f t="shared" si="94"/>
        <v>500</v>
      </c>
      <c r="S124" s="203">
        <f t="shared" si="95"/>
        <v>500</v>
      </c>
      <c r="T124" s="204"/>
      <c r="U124" s="204"/>
      <c r="V124" s="206"/>
    </row>
    <row r="125" spans="1:22" s="128" customFormat="1" ht="38.25" x14ac:dyDescent="0.25">
      <c r="A125" s="211">
        <v>10</v>
      </c>
      <c r="B125" s="129" t="s">
        <v>408</v>
      </c>
      <c r="C125" s="203">
        <v>2280</v>
      </c>
      <c r="D125" s="203">
        <v>1100</v>
      </c>
      <c r="E125" s="203">
        <v>952</v>
      </c>
      <c r="F125" s="203">
        <f>1390+220</f>
        <v>1610</v>
      </c>
      <c r="G125" s="203">
        <f>250+220</f>
        <v>470</v>
      </c>
      <c r="H125" s="203">
        <f t="shared" si="92"/>
        <v>0</v>
      </c>
      <c r="I125" s="203"/>
      <c r="J125" s="204"/>
      <c r="K125" s="205">
        <f>F125+150</f>
        <v>1760</v>
      </c>
      <c r="L125" s="203">
        <f>G125+150</f>
        <v>620</v>
      </c>
      <c r="M125" s="203">
        <f t="shared" si="93"/>
        <v>0</v>
      </c>
      <c r="N125" s="204"/>
      <c r="O125" s="204"/>
      <c r="P125" s="216">
        <f>K125+155</f>
        <v>1915</v>
      </c>
      <c r="Q125" s="216">
        <f>L125+155</f>
        <v>775</v>
      </c>
      <c r="R125" s="205">
        <f t="shared" si="94"/>
        <v>952</v>
      </c>
      <c r="S125" s="203">
        <f t="shared" si="95"/>
        <v>952</v>
      </c>
      <c r="T125" s="204"/>
      <c r="U125" s="204"/>
      <c r="V125" s="206"/>
    </row>
    <row r="126" spans="1:22" s="128" customFormat="1" x14ac:dyDescent="0.25">
      <c r="A126" s="197" t="s">
        <v>296</v>
      </c>
      <c r="B126" s="198" t="s">
        <v>54</v>
      </c>
      <c r="C126" s="210">
        <f t="shared" ref="C126:T126" si="96">SUM(C127:C127)</f>
        <v>6560</v>
      </c>
      <c r="D126" s="210">
        <f t="shared" si="96"/>
        <v>0</v>
      </c>
      <c r="E126" s="210">
        <f t="shared" si="96"/>
        <v>3000</v>
      </c>
      <c r="F126" s="210">
        <f t="shared" si="96"/>
        <v>173</v>
      </c>
      <c r="G126" s="210">
        <f t="shared" si="96"/>
        <v>173</v>
      </c>
      <c r="H126" s="210">
        <f t="shared" si="96"/>
        <v>486.71</v>
      </c>
      <c r="I126" s="210">
        <f t="shared" si="96"/>
        <v>486.71</v>
      </c>
      <c r="J126" s="210">
        <f t="shared" si="96"/>
        <v>0</v>
      </c>
      <c r="K126" s="210">
        <f t="shared" si="96"/>
        <v>426</v>
      </c>
      <c r="L126" s="210">
        <f t="shared" si="96"/>
        <v>426</v>
      </c>
      <c r="M126" s="210">
        <f t="shared" si="96"/>
        <v>1100</v>
      </c>
      <c r="N126" s="210">
        <f t="shared" si="96"/>
        <v>0</v>
      </c>
      <c r="O126" s="210">
        <f t="shared" si="96"/>
        <v>1100</v>
      </c>
      <c r="P126" s="210">
        <f t="shared" si="96"/>
        <v>3176</v>
      </c>
      <c r="Q126" s="210">
        <f t="shared" si="96"/>
        <v>3176</v>
      </c>
      <c r="R126" s="210">
        <f t="shared" si="96"/>
        <v>3000</v>
      </c>
      <c r="S126" s="210">
        <f t="shared" si="96"/>
        <v>3000</v>
      </c>
      <c r="T126" s="210">
        <f t="shared" si="96"/>
        <v>0</v>
      </c>
      <c r="U126" s="210"/>
      <c r="V126" s="200"/>
    </row>
    <row r="127" spans="1:22" s="128" customFormat="1" ht="38.25" x14ac:dyDescent="0.25">
      <c r="A127" s="226">
        <v>1</v>
      </c>
      <c r="B127" s="130" t="s">
        <v>409</v>
      </c>
      <c r="C127" s="227">
        <v>6560</v>
      </c>
      <c r="D127" s="228"/>
      <c r="E127" s="227">
        <v>3000</v>
      </c>
      <c r="F127" s="227">
        <f>23+150</f>
        <v>173</v>
      </c>
      <c r="G127" s="227">
        <f>23+150</f>
        <v>173</v>
      </c>
      <c r="H127" s="229">
        <f>I127+J127</f>
        <v>486.71</v>
      </c>
      <c r="I127" s="229">
        <v>486.71</v>
      </c>
      <c r="J127" s="228"/>
      <c r="K127" s="227">
        <f>F127+253</f>
        <v>426</v>
      </c>
      <c r="L127" s="227">
        <f>G127+253</f>
        <v>426</v>
      </c>
      <c r="M127" s="227">
        <f>N127+O127</f>
        <v>1100</v>
      </c>
      <c r="N127" s="227"/>
      <c r="O127" s="227">
        <v>1100</v>
      </c>
      <c r="P127" s="230">
        <f>K127+2750</f>
        <v>3176</v>
      </c>
      <c r="Q127" s="230">
        <f>L127+2750</f>
        <v>3176</v>
      </c>
      <c r="R127" s="227">
        <f>S127+T127</f>
        <v>3000</v>
      </c>
      <c r="S127" s="227">
        <f>E127</f>
        <v>3000</v>
      </c>
      <c r="T127" s="228"/>
      <c r="U127" s="228"/>
      <c r="V127" s="231"/>
    </row>
    <row r="145" spans="5:5" x14ac:dyDescent="0.25">
      <c r="E145" s="167"/>
    </row>
    <row r="146" spans="5:5" x14ac:dyDescent="0.25">
      <c r="E146" s="168">
        <f>E54</f>
        <v>2429</v>
      </c>
    </row>
    <row r="147" spans="5:5" x14ac:dyDescent="0.25">
      <c r="E147" s="168">
        <f>E113</f>
        <v>1506</v>
      </c>
    </row>
    <row r="148" spans="5:5" x14ac:dyDescent="0.25">
      <c r="E148" s="168">
        <f>SUM(E146:E147)</f>
        <v>3935</v>
      </c>
    </row>
    <row r="149" spans="5:5" x14ac:dyDescent="0.25">
      <c r="E149" s="167"/>
    </row>
    <row r="150" spans="5:5" x14ac:dyDescent="0.25">
      <c r="E150" s="167"/>
    </row>
    <row r="151" spans="5:5" x14ac:dyDescent="0.25">
      <c r="E151" s="167"/>
    </row>
  </sheetData>
  <mergeCells count="19">
    <mergeCell ref="D5:D7"/>
    <mergeCell ref="T1:V1"/>
    <mergeCell ref="C5:C7"/>
    <mergeCell ref="H6:J6"/>
    <mergeCell ref="K5:O5"/>
    <mergeCell ref="K6:L6"/>
    <mergeCell ref="M6:O6"/>
    <mergeCell ref="P5:T5"/>
    <mergeCell ref="P6:Q6"/>
    <mergeCell ref="R6:T6"/>
    <mergeCell ref="A2:V2"/>
    <mergeCell ref="A3:V3"/>
    <mergeCell ref="A5:A7"/>
    <mergeCell ref="B5:B7"/>
    <mergeCell ref="U5:U7"/>
    <mergeCell ref="E5:E7"/>
    <mergeCell ref="F5:J5"/>
    <mergeCell ref="V5:V7"/>
    <mergeCell ref="F6:G6"/>
  </mergeCells>
  <printOptions horizontalCentered="1"/>
  <pageMargins left="0.19685039370078741" right="0.19685039370078741" top="0.51181102362204722" bottom="0.31496062992125984" header="0.19685039370078741" footer="0.19685039370078741"/>
  <pageSetup paperSize="9" scale="6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M12"/>
  <sheetViews>
    <sheetView tabSelected="1" zoomScaleNormal="100" workbookViewId="0">
      <pane ySplit="7" topLeftCell="A8" activePane="bottomLeft" state="frozen"/>
      <selection pane="bottomLeft" activeCell="C12" sqref="C12"/>
    </sheetView>
  </sheetViews>
  <sheetFormatPr defaultColWidth="9.140625" defaultRowHeight="15" x14ac:dyDescent="0.25"/>
  <cols>
    <col min="1" max="1" width="9.140625" style="22"/>
    <col min="2" max="2" width="33.140625" style="22" customWidth="1"/>
    <col min="3" max="3" width="15" style="22" customWidth="1"/>
    <col min="4" max="4" width="35.42578125" style="22" customWidth="1"/>
    <col min="5" max="5" width="29.140625" style="22" customWidth="1"/>
    <col min="6" max="6" width="12.85546875" style="22" customWidth="1"/>
    <col min="7" max="7" width="15" style="22" customWidth="1"/>
    <col min="8" max="8" width="13.42578125" style="22" customWidth="1"/>
    <col min="9" max="9" width="11.28515625" style="22" customWidth="1"/>
    <col min="10" max="10" width="33" style="22" customWidth="1"/>
    <col min="11" max="12" width="15" style="22" customWidth="1"/>
    <col min="13" max="16384" width="9.140625" style="22"/>
  </cols>
  <sheetData>
    <row r="1" spans="1:13" ht="17.25" customHeight="1" x14ac:dyDescent="0.25">
      <c r="K1" s="383" t="s">
        <v>437</v>
      </c>
      <c r="L1" s="383"/>
      <c r="M1" s="239"/>
    </row>
    <row r="2" spans="1:13" ht="33.75" customHeight="1" x14ac:dyDescent="0.25">
      <c r="A2" s="303" t="s">
        <v>138</v>
      </c>
      <c r="B2" s="303"/>
      <c r="C2" s="303"/>
      <c r="D2" s="303"/>
      <c r="E2" s="303"/>
      <c r="F2" s="303"/>
      <c r="G2" s="303"/>
      <c r="H2" s="303"/>
      <c r="I2" s="303"/>
      <c r="J2" s="303"/>
      <c r="K2" s="303"/>
      <c r="L2" s="303"/>
    </row>
    <row r="3" spans="1:13" x14ac:dyDescent="0.25">
      <c r="A3" s="384" t="str">
        <f>'Biểu số 1'!A3:AK3</f>
        <v>(Kèm theo Báo cáo số:            /BC-UBND, ngày 10 tháng 4 năm 2023 của UBND huyện Mường Tè)</v>
      </c>
      <c r="B3" s="384"/>
      <c r="C3" s="384"/>
      <c r="D3" s="384"/>
      <c r="E3" s="384"/>
      <c r="F3" s="384"/>
      <c r="G3" s="384"/>
      <c r="H3" s="384"/>
      <c r="I3" s="384"/>
      <c r="J3" s="384"/>
      <c r="K3" s="384"/>
      <c r="L3" s="384"/>
    </row>
    <row r="4" spans="1:13" ht="9.75" customHeight="1" x14ac:dyDescent="0.25"/>
    <row r="5" spans="1:13" x14ac:dyDescent="0.25">
      <c r="A5" s="385" t="s">
        <v>438</v>
      </c>
      <c r="B5" s="387" t="s">
        <v>120</v>
      </c>
      <c r="C5" s="389" t="s">
        <v>121</v>
      </c>
      <c r="D5" s="390"/>
      <c r="E5" s="390"/>
      <c r="F5" s="390"/>
      <c r="G5" s="390"/>
      <c r="H5" s="390"/>
      <c r="I5" s="390"/>
      <c r="J5" s="334" t="s">
        <v>133</v>
      </c>
      <c r="K5" s="334" t="s">
        <v>134</v>
      </c>
      <c r="L5" s="386" t="s">
        <v>112</v>
      </c>
    </row>
    <row r="6" spans="1:13" ht="23.25" customHeight="1" x14ac:dyDescent="0.25">
      <c r="A6" s="386"/>
      <c r="B6" s="388"/>
      <c r="C6" s="389" t="s">
        <v>124</v>
      </c>
      <c r="D6" s="390"/>
      <c r="E6" s="385" t="s">
        <v>128</v>
      </c>
      <c r="F6" s="386"/>
      <c r="G6" s="386"/>
      <c r="H6" s="386"/>
      <c r="I6" s="386"/>
      <c r="J6" s="391"/>
      <c r="K6" s="391"/>
      <c r="L6" s="386"/>
    </row>
    <row r="7" spans="1:13" ht="132" customHeight="1" x14ac:dyDescent="0.25">
      <c r="A7" s="386"/>
      <c r="B7" s="388"/>
      <c r="C7" s="61" t="s">
        <v>125</v>
      </c>
      <c r="D7" s="61" t="s">
        <v>126</v>
      </c>
      <c r="E7" s="61" t="s">
        <v>127</v>
      </c>
      <c r="F7" s="61" t="s">
        <v>129</v>
      </c>
      <c r="G7" s="61" t="s">
        <v>131</v>
      </c>
      <c r="H7" s="61" t="s">
        <v>130</v>
      </c>
      <c r="I7" s="61" t="s">
        <v>132</v>
      </c>
      <c r="J7" s="391"/>
      <c r="K7" s="391"/>
      <c r="L7" s="386"/>
    </row>
    <row r="8" spans="1:13" x14ac:dyDescent="0.25">
      <c r="A8" s="62"/>
      <c r="B8" s="64" t="s">
        <v>439</v>
      </c>
      <c r="C8" s="62"/>
      <c r="D8" s="62"/>
      <c r="E8" s="62"/>
      <c r="F8" s="62"/>
      <c r="G8" s="62"/>
      <c r="H8" s="62"/>
      <c r="I8" s="62"/>
      <c r="J8" s="62"/>
      <c r="K8" s="62"/>
      <c r="L8" s="62"/>
    </row>
    <row r="9" spans="1:13" x14ac:dyDescent="0.25">
      <c r="A9" s="58" t="s">
        <v>122</v>
      </c>
      <c r="B9" s="65" t="s">
        <v>135</v>
      </c>
      <c r="C9" s="63"/>
      <c r="D9" s="63"/>
      <c r="E9" s="63"/>
      <c r="F9" s="63"/>
      <c r="G9" s="63"/>
      <c r="H9" s="63"/>
      <c r="I9" s="63"/>
      <c r="J9" s="63"/>
      <c r="K9" s="63"/>
      <c r="L9" s="63"/>
    </row>
    <row r="10" spans="1:13" ht="78.75" x14ac:dyDescent="0.25">
      <c r="A10" s="58" t="s">
        <v>136</v>
      </c>
      <c r="B10" s="66" t="s">
        <v>431</v>
      </c>
      <c r="C10" s="63"/>
      <c r="D10" s="63"/>
      <c r="E10" s="166" t="s">
        <v>430</v>
      </c>
      <c r="F10" s="63"/>
      <c r="G10" s="63"/>
      <c r="H10" s="63"/>
      <c r="I10" s="63"/>
      <c r="J10" s="63"/>
      <c r="K10" s="63"/>
      <c r="L10" s="63"/>
    </row>
    <row r="11" spans="1:13" x14ac:dyDescent="0.25">
      <c r="A11" s="58" t="s">
        <v>123</v>
      </c>
      <c r="B11" s="65" t="s">
        <v>137</v>
      </c>
      <c r="C11" s="63"/>
      <c r="D11" s="63"/>
      <c r="E11" s="63"/>
      <c r="F11" s="63"/>
      <c r="G11" s="63"/>
      <c r="H11" s="63"/>
      <c r="I11" s="63"/>
      <c r="J11" s="63"/>
      <c r="K11" s="63"/>
      <c r="L11" s="63"/>
    </row>
    <row r="12" spans="1:13" ht="45" x14ac:dyDescent="0.25">
      <c r="A12" s="295" t="s">
        <v>136</v>
      </c>
      <c r="B12" s="296" t="s">
        <v>440</v>
      </c>
      <c r="C12" s="297"/>
      <c r="D12" s="296"/>
      <c r="E12" s="297"/>
      <c r="F12" s="297"/>
      <c r="G12" s="297"/>
      <c r="H12" s="297"/>
      <c r="I12" s="297"/>
      <c r="J12" s="297"/>
      <c r="K12" s="297"/>
      <c r="L12" s="297"/>
    </row>
  </sheetData>
  <mergeCells count="11">
    <mergeCell ref="K1:L1"/>
    <mergeCell ref="A2:L2"/>
    <mergeCell ref="A3:L3"/>
    <mergeCell ref="A5:A7"/>
    <mergeCell ref="B5:B7"/>
    <mergeCell ref="C5:I5"/>
    <mergeCell ref="J5:J7"/>
    <mergeCell ref="K5:K7"/>
    <mergeCell ref="L5:L7"/>
    <mergeCell ref="C6:D6"/>
    <mergeCell ref="E6:I6"/>
  </mergeCells>
  <printOptions horizontalCentered="1"/>
  <pageMargins left="0.5" right="0.5" top="0.5" bottom="0.5" header="0.5" footer="0.5"/>
  <pageSetup paperSize="9" scale="5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vt:i4>
      </vt:variant>
    </vt:vector>
  </HeadingPairs>
  <TitlesOfParts>
    <vt:vector size="10" baseType="lpstr">
      <vt:lpstr>Biểu số 1</vt:lpstr>
      <vt:lpstr>Biểu TH</vt:lpstr>
      <vt:lpstr>Biểu  số 2a</vt:lpstr>
      <vt:lpstr>Biểu số 2b</vt:lpstr>
      <vt:lpstr>Biểu số 2c</vt:lpstr>
      <vt:lpstr>Biểu số 2d</vt:lpstr>
      <vt:lpstr>Biểu số 2d+1</vt:lpstr>
      <vt:lpstr>Biểu số 2d+2</vt:lpstr>
      <vt:lpstr>Biểu số 3</vt:lpstr>
      <vt:lpstr>'Biểu số 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dc:creator>
  <cp:lastModifiedBy>21AK22</cp:lastModifiedBy>
  <cp:lastPrinted>2023-04-13T01:39:45Z</cp:lastPrinted>
  <dcterms:created xsi:type="dcterms:W3CDTF">2023-03-21T09:15:05Z</dcterms:created>
  <dcterms:modified xsi:type="dcterms:W3CDTF">2023-04-13T01:39:48Z</dcterms:modified>
</cp:coreProperties>
</file>